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C9" i="3" l="1"/>
  <c r="C10" i="3"/>
  <c r="D12" i="3" l="1"/>
  <c r="C20" i="3" l="1"/>
  <c r="D10" i="3"/>
  <c r="F19" i="3"/>
  <c r="F18" i="3"/>
  <c r="F17" i="3"/>
  <c r="E17" i="3"/>
  <c r="F16" i="3"/>
  <c r="E16" i="3"/>
  <c r="F13" i="3"/>
  <c r="E13" i="3"/>
  <c r="F12" i="3"/>
  <c r="E12" i="3"/>
  <c r="F8" i="3"/>
  <c r="E8" i="3"/>
  <c r="D9" i="3" l="1"/>
  <c r="D20" i="3" s="1"/>
  <c r="F20" i="3" s="1"/>
  <c r="E10" i="3"/>
  <c r="F10" i="3"/>
  <c r="E9" i="3" l="1"/>
  <c r="F9" i="3"/>
  <c r="E20" i="3"/>
</calcChain>
</file>

<file path=xl/sharedStrings.xml><?xml version="1.0" encoding="utf-8"?>
<sst xmlns="http://schemas.openxmlformats.org/spreadsheetml/2006/main" count="143" uniqueCount="97">
  <si>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</si>
  <si>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</si>
  <si>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</si>
  <si>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</si>
  <si>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</si>
  <si>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 xml:space="preserve">Дотации бюджетам субъектов Российской Федерации и муниципальных образований </t>
  </si>
  <si>
    <t>2 02 01001 05 0000 151</t>
  </si>
  <si>
    <t xml:space="preserve">Дотации бюджетам муниципальных районов на выравнивание бюджетной обеспеченности </t>
  </si>
  <si>
    <t>2 02 03000 00 0000 151</t>
  </si>
  <si>
    <t>Субвенции бюджетам субъектов Российской Федерации и муниципальных образований</t>
  </si>
  <si>
    <t>в том числе:</t>
  </si>
  <si>
    <t>Субвенции бюджетам муниципальных образований края из краевого фонда компенсаций на выполнение отдельных полномочий федеральных органов государственной власти и органов государственной власти края</t>
  </si>
  <si>
    <t>Закон Хабаровского края от    31.10.2007 №  147      «О наделении органов местного самоуправления государственными полномочиями Хабаровского края по реализации отдельных направлений приоритетного национального проекта «Образование»</t>
  </si>
  <si>
    <t>2 02 03021 05 0000 151</t>
  </si>
  <si>
    <t xml:space="preserve">субвенции бюджетам муниципальных районов на ежемесячное денежное вознаграждение за классное руководство   </t>
  </si>
  <si>
    <t>2 02 03024 05 0000 151</t>
  </si>
  <si>
    <t>администрирование по выплатам вознаграждения за классное руководство</t>
  </si>
  <si>
    <t>Закон Хабаровского края от 14.11.2007 №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t>
  </si>
  <si>
    <t>обеспечение  содержания и воспитания детей-сирот в образовательных организациях</t>
  </si>
  <si>
    <t>обеспечение  содержания и воспитания детей-сирот в образовательных организациях-администрирование</t>
  </si>
  <si>
    <t xml:space="preserve">по выплате дополнительной компенсации на питание детям из малоимущих и многодетных семей, обучающимся в общеобразовательных учреждениях края (в том числе несовершеннолетних, не работающих учащихся (сменных) общеобразовательных учреждений) </t>
  </si>
  <si>
    <t>по выплате дополнительной компенсации на питание детям из малоимущих и многодетных семей, обучающимся в общеобразовательных учреждениях края (в том числе несовершеннолетних, не работающих учащихся (сменных) общеобразовательных учреждений)- администрирование</t>
  </si>
  <si>
    <t>по возмещению расходов, связанных с предоставлением мер социальной поддержки по оплате жилого помещения с отоплением и освещением педагогическим работникам образовательных учреждений, работающим и проживающим в сельской местности, рабочих поселках (поселках городского типа)-администрирование</t>
  </si>
  <si>
    <t>2 02 03029 05 0000 151</t>
  </si>
  <si>
    <t xml:space="preserve">по выплате компенсации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t>
  </si>
  <si>
    <t>по выплате компенсации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 администрирование</t>
  </si>
  <si>
    <t>по финансовому обеспечению мер социальной поддержки педагогических работников при выходе на пенсию и выпускников при устройстве на работу в образовательных учреждениям</t>
  </si>
  <si>
    <t xml:space="preserve">по финансовому обеспечению мер социальной поддержки педагогических работников при выходе на пенсию и выпускников при устройстве на работу в образовательных учреждениям -администрирование </t>
  </si>
  <si>
    <t>2 02 03055 05 0000 151</t>
  </si>
  <si>
    <t>Закон Хабаровского края от  31.10.2007 № 148  «О наделении органов местного самоуправления государственными полномочиями Хабаровского края по осуществлению денежных выплат   медицинскому персоналу фельдшерско - акушерских пунктов, врачам, фельдшерам и медицинским сестрам скорой медицинской помощи муниципальной системы здравоохранения»</t>
  </si>
  <si>
    <t>Закон Хабаровского края от  31.10.2007 № 148  «О наделении органов местного самоуправления государственными полномочиями Хабаровского края по осуществлению денежных выплат   медицинскому персоналу фельдшерско - акушерских пунктов, врачам, фельдшерам и медицинским сестрам скорой медицинской помощи муниципальной системы здравоохранения» - администрирование</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</si>
  <si>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</si>
  <si>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 - администрирование</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</si>
  <si>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</si>
  <si>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 - администрирование</t>
  </si>
  <si>
    <t>Закон Хабаровского края от  14.11.2007 № 154 «О наделении органов местного самоуправления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t>
  </si>
  <si>
    <t>Закон Хабаровского края от  14.11.2007 № 154 «О наделении органов местного самоуправления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 - администрирование</t>
  </si>
  <si>
    <t>Закон Хабаровского края от 25.11.2009 № 277 «О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детей-сирот и детей, оставшихся без попечения родителей, в медицинских организациях, а также контроля за условиями их содержания и воспитания в указанных организациях»</t>
  </si>
  <si>
    <t>Закон Хабаровского края от 21.11.2009 №. 277 «О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детей-сирот и детей, оставшихся без попечения родителей, в медицинских организациях, а также контроля за условиями их содержания и воспитания в указанных организациях» - администрирование</t>
  </si>
  <si>
    <t>Закон Хабаровского края от  23.11.2011№ 144 "О наделении органов местного самоуправления государственными полномочиями Хабаровского края по организации оказания медицинской помощи в муниципальных учреждениях здравоохранения Хабаровского края"</t>
  </si>
  <si>
    <t xml:space="preserve"> Закон Хабаровского края от  23.11.2011 № 144 "О наделении органов местного самоуправления государственными полномочиями Хабаровского края по организации оказания медицинской помощи в муниципальных учреждениях здравоохранения Хабаровского края" -администрирование</t>
  </si>
  <si>
    <t>Закон Хабаровского края от 25.11.2009 № 276 «О наделении органов местного самоуправления Хабаровского края отдельными государственными полномочиями Хабаровского края по государственному управлению охраной труда»</t>
  </si>
  <si>
    <t>Закон Хабаровского края от 25.11.2009  № 285 «О наделении органов местного самоуправления Хабаровского края государственными полномочиями Хабаровского края по финансовому обеспечению расходов на воспитание и обучение детей-инвалидов в муниципальных образовательных учреждениях, реализующих основную общеобразовательную программу дошкольного образования»</t>
  </si>
  <si>
    <t>Закон Хабаровского края от 25.11.2009  № 285 «О наделении органов местного самоуправления Хабаровского края государственными полномочиями Хабаровского края по финансовому обеспечению расходов на воспитание и обучение детей-инвалидов в муниципальных образовательных учреждениях, реализующих основную общеобразовательную программу дошкольного образования» - администрирование</t>
  </si>
  <si>
    <t xml:space="preserve">Закон Хабаровского края от 26.10.2005г.  306 «О наделении органов местного самоуправления Хабаровского края государственными полномочиями Хабаровского края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t>
  </si>
  <si>
    <t>Закон Хабаровского края от 19.01.05г. № 248 «О наделении органов местного самоуправления государственными полномочиями Хабаровского края по образованию и организации деятельности комиссии по делам несовершеннолетних и защите их прав»</t>
  </si>
  <si>
    <t>Закон Хабаровского края от 30.11.2005г. № 312 «О наделении органов местного самоуправления муниципальных районов полномочиями органов государственной власти Хабаровского края по расчету и предоставлению дотаций на выравнивание бюджетной обеспеченности поселений за счет средств краевого бюджета»</t>
  </si>
  <si>
    <t>Закон Хабаровского края от  24.11.2010 № 49 «О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t>
  </si>
  <si>
    <t>Субсидия на оплату стоимости набора продуктов питания для детей в организованных органами местного самоуправления лагерях с дневным пребыванием детей</t>
  </si>
  <si>
    <t>2 02 03003 05 0000 151</t>
  </si>
  <si>
    <t>Закон Хабаровского края от 29.09.2005г. № 301 «О наделении органов местного самоуправления полномочиями на государственную регистрацию актов гражданского состояния»</t>
  </si>
  <si>
    <t>Обеспечение равных условий оплаты труда и иных социальных гарантий, установленных нормативными правовыми актами Хабаровского края, государственным гражданским служащим  Хабаровского края, выполняющим функции по осуществлению полномочий Российской Федерации по государственной регистрации актов гражданского состояния за счет средств краевого бюджета</t>
  </si>
  <si>
    <t>2 02 03007 05 0000 151</t>
  </si>
  <si>
    <t>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t>
  </si>
  <si>
    <t>2 02  04000 00 0000 151</t>
  </si>
  <si>
    <t>Иные межбюджетные трансферты</t>
  </si>
  <si>
    <t>2 02 04014 05  0000 151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</si>
  <si>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</si>
  <si>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</si>
  <si>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</si>
  <si>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2 02 04999 05 0000 151</t>
  </si>
  <si>
    <t>Закон Хабаровского края от 29.12.2004г. № 232 «О нормативах расчета субвенций, выделяемых местным бюджетам для реализации основных общеобразовательных программ»</t>
  </si>
  <si>
    <t>2 07 00000 00 0000 180</t>
  </si>
  <si>
    <t xml:space="preserve">Прочие безвозмездные поступления </t>
  </si>
  <si>
    <t>2 07 05000 05 0000 180</t>
  </si>
  <si>
    <t>Прочие безвозмездные поступления в бюджеты муниципальных районов</t>
  </si>
  <si>
    <t>ВСЕГО ДОХОДОВ</t>
  </si>
  <si>
    <t xml:space="preserve">ДЕФИЦИТ  БЮДЖЕТА </t>
  </si>
  <si>
    <t>____________</t>
  </si>
  <si>
    <t>наименование доходов</t>
  </si>
  <si>
    <t xml:space="preserve">проект </t>
  </si>
  <si>
    <t>отклонение решения</t>
  </si>
  <si>
    <t xml:space="preserve"> решение от 26.12.11 №363 </t>
  </si>
  <si>
    <t>Код</t>
  </si>
  <si>
    <t xml:space="preserve">Информация  об изменении доходов бюджета Ульчского муниципального района </t>
  </si>
  <si>
    <t>2 02 02000 00 0000 151</t>
  </si>
  <si>
    <t>НАЛОГОВЫЕ И НЕНАЛОГОВЫЕ ДОХОДЫ</t>
  </si>
  <si>
    <t>Наименование доходов</t>
  </si>
  <si>
    <t>сумма</t>
  </si>
  <si>
    <t>%</t>
  </si>
  <si>
    <t>Субсидии бюджетам Субъектов Российской Федерациии и муниципальных образований(межбюджетные субсидии)</t>
  </si>
  <si>
    <t>2 19 05000 05 0000 151</t>
  </si>
  <si>
    <t>Возврат остатков субсидий, субвенций и иных межбюджетных трансфертов, имеющих целевое назначение, прошлых лет из бюджетжетов муниципальных районов</t>
  </si>
  <si>
    <t>2 02 02999 05 0000 151</t>
  </si>
  <si>
    <t>Субсидия на выравнивание обеспеченности муниципальных образований края по реализации отдельных расходных обязательств в соответствии со статьями 15 и 16 ФЗ от 06.10.2003 № 131- ФЗ "Об общих принципах организации местного самоупралния в Российской Федерации"</t>
  </si>
  <si>
    <t xml:space="preserve">Контрольно-счетной палаты </t>
  </si>
  <si>
    <t>Прект решения</t>
  </si>
  <si>
    <t>Председатель</t>
  </si>
  <si>
    <t xml:space="preserve">              Информация изменения   доходов бюджета Ульчского муниципального района  в 2016 году</t>
  </si>
  <si>
    <t>Н.И.Лупир</t>
  </si>
  <si>
    <t>Дотации бюджетам субъектов Российской Федерации и муниципальных образований</t>
  </si>
  <si>
    <t>Приложение №1</t>
  </si>
  <si>
    <t>(тыс. рублей)</t>
  </si>
  <si>
    <t>Утверждено решением Собрания депутатов от 10.03.2016 № 217 "О бюджете Ульчского муниципального района на 2016 год</t>
  </si>
  <si>
    <t>Отклонение проекта бюджета                                                         от решения Собрания депутатов от 10.03.2016 № 217 на 2016 год</t>
  </si>
  <si>
    <t>Субсидия на приобретение назопоршневого агрегата с.Богородское</t>
  </si>
  <si>
    <t>Субсидии местным бюджетам на повышение оплаты труда отдельным категорий работников муниципальных учреждений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</si>
</sst>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
    <numFmt numFmtId="165" formatCode="#,##0.000"/>
    <numFmt numFmtId="166" formatCode="0.00000"/>
    <numFmt numFmtId="167" formatCode="#,##0.00000"/>
    <numFmt numFmtId="168" formatCode="#,##0.000000"/>
  </numFmts>
  <fonts count="26"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i/>
      <sz val="12"/>
      <color theme="1"/>
      <name val="Times New Roman"/>
      <family val="1"/>
      <charset val="204"/>
    </font>
    <font>
      <sz val="12"/>
      <color theme="1"/>
      <name val="Calibri"/>
      <family val="2"/>
      <charset val="204"/>
      <scheme val="minor"/>
    </font>
    <font>
      <sz val="14"/>
      <color theme="1"/>
      <name val="Times New Roman"/>
      <family val="1"/>
      <charset val="204"/>
    </font>
    <font>
      <sz val="11"/>
      <color theme="1"/>
      <name val="Times New Roman"/>
      <family val="1"/>
      <charset val="204"/>
    </font>
    <font>
      <b/>
      <sz val="14"/>
      <color theme="1"/>
      <name val="Times New Roman"/>
      <family val="1"/>
      <charset val="204"/>
    </font>
    <font>
      <b/>
      <sz val="11"/>
      <color theme="1"/>
      <name val="Times New Roman"/>
      <family val="1"/>
      <charset val="204"/>
    </font>
    <font>
      <i/>
      <sz val="12"/>
      <name val="Times New Roman"/>
      <family val="1"/>
      <charset val="204"/>
    </font>
    <font>
      <sz val="12"/>
      <name val="Times New Roman"/>
      <family val="1"/>
      <charset val="204"/>
    </font>
    <font>
      <sz val="11"/>
      <name val="Calibri"/>
      <family val="2"/>
      <charset val="204"/>
      <scheme val="minor"/>
    </font>
    <font>
      <i/>
      <sz val="11"/>
      <color theme="1"/>
      <name val="Calibri"/>
      <family val="2"/>
      <charset val="204"/>
      <scheme val="minor"/>
    </font>
    <font>
      <i/>
      <sz val="12"/>
      <color theme="1"/>
      <name val="Calibri"/>
      <family val="2"/>
      <charset val="204"/>
      <scheme val="minor"/>
    </font>
    <font>
      <sz val="14"/>
      <color rgb="FF000000"/>
      <name val="Times New Roman"/>
      <family val="1"/>
      <charset val="204"/>
    </font>
    <font>
      <sz val="14"/>
      <color theme="1"/>
      <name val="Calibri"/>
      <family val="2"/>
      <charset val="204"/>
      <scheme val="minor"/>
    </font>
    <font>
      <b/>
      <sz val="11"/>
      <color theme="1"/>
      <name val="Calibri"/>
      <family val="2"/>
      <charset val="204"/>
      <scheme val="minor"/>
    </font>
    <font>
      <b/>
      <sz val="10"/>
      <color theme="1"/>
      <name val="Times New Roman"/>
      <family val="1"/>
      <charset val="204"/>
    </font>
    <font>
      <b/>
      <sz val="11"/>
      <color rgb="FF000000"/>
      <name val="Times New Roman"/>
      <family val="1"/>
      <charset val="204"/>
    </font>
    <font>
      <i/>
      <sz val="11"/>
      <color rgb="FF000000"/>
      <name val="Times New Roman"/>
      <family val="1"/>
      <charset val="204"/>
    </font>
    <font>
      <i/>
      <sz val="10"/>
      <color theme="1"/>
      <name val="Times New Roman"/>
      <family val="1"/>
      <charset val="204"/>
    </font>
    <font>
      <b/>
      <sz val="9"/>
      <color rgb="FF000000"/>
      <name val="Times New Roman"/>
      <family val="1"/>
      <charset val="204"/>
    </font>
    <font>
      <i/>
      <sz val="9"/>
      <color rgb="FF000000"/>
      <name val="Times New Roman"/>
      <family val="1"/>
      <charset val="204"/>
    </font>
    <font>
      <b/>
      <sz val="9"/>
      <color theme="1"/>
      <name val="Times New Roman"/>
      <family val="1"/>
      <charset val="204"/>
    </font>
  </fonts>
  <fills count="2">
    <fill>
      <patternFill patternType="none"/>
    </fill>
    <fill>
      <patternFill patternType="gray125"/>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185">
    <xf numFmtId="0" fontId="0" fillId="0" borderId="0" xfId="0"/>
    <xf numFmtId="0" fontId="3" fillId="0" borderId="2" xfId="0" applyFont="1" applyBorder="1" applyAlignment="1">
      <alignment horizontal="center" vertical="top" wrapText="1"/>
    </xf>
    <xf numFmtId="0" fontId="3" fillId="0" borderId="3" xfId="0" applyFont="1" applyBorder="1" applyAlignment="1">
      <alignment horizontal="justify" vertical="top" wrapText="1"/>
    </xf>
    <xf numFmtId="0" fontId="2" fillId="0" borderId="3" xfId="0" applyFont="1" applyBorder="1" applyAlignment="1">
      <alignment horizontal="right"/>
    </xf>
    <xf numFmtId="0" fontId="4" fillId="0" borderId="2" xfId="0" applyFont="1" applyBorder="1" applyAlignment="1">
      <alignment horizontal="center" vertical="top" wrapText="1"/>
    </xf>
    <xf numFmtId="0" fontId="4" fillId="0" borderId="3" xfId="0" applyFont="1" applyBorder="1" applyAlignment="1">
      <alignment horizontal="justify" vertical="top" wrapText="1"/>
    </xf>
    <xf numFmtId="0" fontId="1" fillId="0" borderId="3" xfId="0" applyFont="1" applyBorder="1" applyAlignment="1">
      <alignment horizontal="right"/>
    </xf>
    <xf numFmtId="0" fontId="2" fillId="0" borderId="3" xfId="0" applyFont="1" applyBorder="1" applyAlignment="1">
      <alignment vertical="top" wrapText="1"/>
    </xf>
    <xf numFmtId="0" fontId="1" fillId="0" borderId="2" xfId="0" applyFont="1" applyBorder="1" applyAlignment="1">
      <alignment horizontal="center" vertical="top" wrapText="1"/>
    </xf>
    <xf numFmtId="0" fontId="5" fillId="0" borderId="3" xfId="0" applyFont="1" applyBorder="1" applyAlignment="1">
      <alignment vertical="top" wrapText="1"/>
    </xf>
    <xf numFmtId="0" fontId="5" fillId="0" borderId="3" xfId="0" applyFont="1" applyBorder="1" applyAlignment="1">
      <alignment horizontal="right"/>
    </xf>
    <xf numFmtId="0" fontId="5" fillId="0" borderId="3" xfId="0" applyFont="1" applyBorder="1" applyAlignment="1">
      <alignment wrapText="1"/>
    </xf>
    <xf numFmtId="0" fontId="1" fillId="0" borderId="3" xfId="0" applyFont="1" applyBorder="1" applyAlignment="1">
      <alignment vertical="top" wrapText="1"/>
    </xf>
    <xf numFmtId="0" fontId="5" fillId="0" borderId="3" xfId="0" applyFont="1" applyBorder="1" applyAlignment="1">
      <alignment horizontal="justify" vertical="top" wrapText="1"/>
    </xf>
    <xf numFmtId="0" fontId="2" fillId="0" borderId="2" xfId="0" applyFont="1" applyBorder="1" applyAlignment="1">
      <alignment horizontal="center" wrapText="1"/>
    </xf>
    <xf numFmtId="0" fontId="1" fillId="0" borderId="3" xfId="0" applyFont="1" applyBorder="1" applyAlignment="1">
      <alignment wrapText="1"/>
    </xf>
    <xf numFmtId="0" fontId="1" fillId="0" borderId="3" xfId="0" applyFont="1" applyBorder="1" applyAlignment="1">
      <alignment horizontal="justify" vertical="top" wrapText="1"/>
    </xf>
    <xf numFmtId="0" fontId="1" fillId="0" borderId="2" xfId="0" applyFont="1" applyBorder="1" applyAlignment="1">
      <alignment vertical="top" wrapText="1"/>
    </xf>
    <xf numFmtId="0" fontId="2" fillId="0" borderId="3" xfId="0" applyFont="1" applyBorder="1" applyAlignment="1">
      <alignment wrapText="1"/>
    </xf>
    <xf numFmtId="0" fontId="3" fillId="0" borderId="2" xfId="0" applyFont="1" applyBorder="1" applyAlignment="1">
      <alignment vertical="top" wrapText="1"/>
    </xf>
    <xf numFmtId="0" fontId="3" fillId="0" borderId="3" xfId="0" applyFont="1" applyBorder="1" applyAlignment="1">
      <alignment vertical="top" wrapText="1"/>
    </xf>
    <xf numFmtId="0" fontId="4" fillId="0" borderId="0" xfId="0" applyFont="1"/>
    <xf numFmtId="0" fontId="4" fillId="0" borderId="0" xfId="0" applyFont="1" applyAlignment="1">
      <alignment horizontal="center"/>
    </xf>
    <xf numFmtId="0" fontId="6" fillId="0" borderId="0" xfId="0" applyFont="1"/>
    <xf numFmtId="0" fontId="7" fillId="0" borderId="0" xfId="0" applyFont="1"/>
    <xf numFmtId="0" fontId="10" fillId="0" borderId="0" xfId="0" applyFont="1" applyAlignment="1">
      <alignment horizontal="center"/>
    </xf>
    <xf numFmtId="0" fontId="9" fillId="0" borderId="0" xfId="0" applyFont="1" applyAlignment="1">
      <alignment horizontal="center"/>
    </xf>
    <xf numFmtId="0" fontId="9" fillId="0" borderId="0" xfId="0" applyFont="1"/>
    <xf numFmtId="0" fontId="8" fillId="0" borderId="7" xfId="0" applyFont="1" applyBorder="1" applyAlignment="1">
      <alignment horizontal="center"/>
    </xf>
    <xf numFmtId="0" fontId="8" fillId="0" borderId="5" xfId="0" applyFont="1" applyBorder="1" applyAlignment="1">
      <alignment horizontal="center"/>
    </xf>
    <xf numFmtId="0" fontId="8" fillId="0" borderId="0" xfId="0" applyFont="1" applyBorder="1" applyAlignment="1">
      <alignment horizontal="center"/>
    </xf>
    <xf numFmtId="0" fontId="8" fillId="0" borderId="8" xfId="0" applyFont="1" applyBorder="1" applyAlignment="1">
      <alignment horizontal="center"/>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0" fontId="2" fillId="0" borderId="3" xfId="0" applyFont="1" applyBorder="1" applyAlignment="1">
      <alignment horizontal="center" vertical="top" wrapText="1"/>
    </xf>
    <xf numFmtId="0" fontId="5" fillId="0" borderId="3" xfId="0" applyFont="1" applyBorder="1" applyAlignment="1">
      <alignment horizontal="center" vertical="top" wrapText="1"/>
    </xf>
    <xf numFmtId="0" fontId="5" fillId="0" borderId="3" xfId="0" applyFont="1" applyBorder="1" applyAlignment="1">
      <alignment horizontal="center" wrapText="1"/>
    </xf>
    <xf numFmtId="0" fontId="2" fillId="0" borderId="3" xfId="0" applyFont="1" applyBorder="1" applyAlignment="1">
      <alignment horizontal="center" wrapText="1"/>
    </xf>
    <xf numFmtId="0" fontId="1" fillId="0" borderId="3" xfId="0" applyFont="1" applyBorder="1" applyAlignment="1">
      <alignment horizontal="center" vertical="top" wrapText="1"/>
    </xf>
    <xf numFmtId="0" fontId="8" fillId="0" borderId="10" xfId="0" applyFont="1" applyBorder="1" applyAlignment="1">
      <alignment horizontal="center"/>
    </xf>
    <xf numFmtId="0" fontId="3" fillId="0" borderId="1" xfId="0" applyFont="1" applyBorder="1" applyAlignment="1">
      <alignment horizontal="justify" vertical="top" wrapText="1"/>
    </xf>
    <xf numFmtId="0" fontId="2" fillId="0" borderId="1" xfId="0" applyFont="1" applyBorder="1" applyAlignment="1">
      <alignment horizontal="right"/>
    </xf>
    <xf numFmtId="0" fontId="5" fillId="0" borderId="1" xfId="0" applyFont="1" applyBorder="1" applyAlignment="1">
      <alignment vertical="top" wrapText="1"/>
    </xf>
    <xf numFmtId="0" fontId="5" fillId="0" borderId="1" xfId="0" applyFont="1" applyBorder="1" applyAlignment="1">
      <alignment horizontal="right"/>
    </xf>
    <xf numFmtId="0" fontId="1" fillId="0" borderId="10" xfId="0" applyFont="1" applyBorder="1" applyAlignment="1">
      <alignment horizontal="center"/>
    </xf>
    <xf numFmtId="0" fontId="2" fillId="0" borderId="15" xfId="0" applyFont="1" applyBorder="1" applyAlignment="1">
      <alignment horizontal="center" wrapText="1"/>
    </xf>
    <xf numFmtId="0" fontId="3" fillId="0" borderId="3" xfId="0" applyFont="1" applyBorder="1" applyAlignment="1">
      <alignment horizontal="left" wrapText="1"/>
    </xf>
    <xf numFmtId="0" fontId="4" fillId="0" borderId="3" xfId="0" applyFont="1" applyBorder="1" applyAlignment="1">
      <alignment horizontal="left" wrapText="1"/>
    </xf>
    <xf numFmtId="0" fontId="2" fillId="0" borderId="3" xfId="0" applyFont="1" applyBorder="1" applyAlignment="1">
      <alignment horizontal="left" wrapText="1"/>
    </xf>
    <xf numFmtId="0" fontId="5" fillId="0" borderId="3" xfId="0" applyFont="1" applyBorder="1" applyAlignment="1">
      <alignment horizontal="left" wrapText="1"/>
    </xf>
    <xf numFmtId="0" fontId="1" fillId="0" borderId="3" xfId="0" applyFont="1" applyBorder="1" applyAlignment="1">
      <alignment horizontal="left" wrapText="1"/>
    </xf>
    <xf numFmtId="0" fontId="5" fillId="0" borderId="1" xfId="0" applyFont="1" applyBorder="1" applyAlignment="1">
      <alignment horizontal="left" wrapText="1"/>
    </xf>
    <xf numFmtId="0" fontId="4" fillId="0" borderId="0" xfId="0" applyFont="1" applyAlignment="1">
      <alignment horizontal="left"/>
    </xf>
    <xf numFmtId="0" fontId="0" fillId="0" borderId="0" xfId="0" applyAlignment="1">
      <alignment horizontal="left"/>
    </xf>
    <xf numFmtId="0" fontId="3" fillId="0" borderId="15" xfId="0" applyFont="1" applyBorder="1" applyAlignment="1">
      <alignment horizontal="center" wrapText="1"/>
    </xf>
    <xf numFmtId="0" fontId="4" fillId="0" borderId="15" xfId="0" applyFont="1" applyBorder="1" applyAlignment="1">
      <alignment horizontal="center" wrapText="1"/>
    </xf>
    <xf numFmtId="0" fontId="1" fillId="0" borderId="10" xfId="0" applyFont="1" applyBorder="1" applyAlignment="1">
      <alignment horizontal="center" wrapText="1"/>
    </xf>
    <xf numFmtId="0" fontId="6" fillId="0" borderId="10" xfId="0" applyFont="1" applyBorder="1" applyAlignment="1">
      <alignment horizontal="center" wrapText="1"/>
    </xf>
    <xf numFmtId="0" fontId="3" fillId="0" borderId="2" xfId="0" applyFont="1" applyBorder="1" applyAlignment="1">
      <alignment horizontal="left" wrapText="1"/>
    </xf>
    <xf numFmtId="0" fontId="2" fillId="0" borderId="14" xfId="0" applyFont="1" applyBorder="1" applyAlignment="1">
      <alignment horizontal="left"/>
    </xf>
    <xf numFmtId="0" fontId="1" fillId="0" borderId="15" xfId="0" applyFont="1" applyBorder="1" applyAlignment="1">
      <alignment horizontal="center" wrapText="1"/>
    </xf>
    <xf numFmtId="0" fontId="6" fillId="0" borderId="5" xfId="0" applyFont="1" applyBorder="1" applyAlignment="1">
      <alignment horizontal="center" vertical="center" wrapText="1"/>
    </xf>
    <xf numFmtId="0" fontId="1" fillId="0" borderId="5" xfId="0" applyFont="1" applyBorder="1" applyAlignment="1">
      <alignment horizontal="center" vertical="center" wrapText="1"/>
    </xf>
    <xf numFmtId="4" fontId="2" fillId="0" borderId="14" xfId="0" applyNumberFormat="1" applyFont="1" applyBorder="1" applyAlignment="1">
      <alignment horizontal="center"/>
    </xf>
    <xf numFmtId="4" fontId="2" fillId="0" borderId="13" xfId="0" applyNumberFormat="1" applyFont="1" applyBorder="1" applyAlignment="1">
      <alignment horizontal="center"/>
    </xf>
    <xf numFmtId="4" fontId="1" fillId="0" borderId="10" xfId="0" applyNumberFormat="1" applyFont="1" applyBorder="1" applyAlignment="1">
      <alignment horizontal="center"/>
    </xf>
    <xf numFmtId="4" fontId="1" fillId="0" borderId="6" xfId="0" applyNumberFormat="1" applyFont="1" applyBorder="1" applyAlignment="1">
      <alignment horizontal="center"/>
    </xf>
    <xf numFmtId="4" fontId="1" fillId="0" borderId="5" xfId="0" applyNumberFormat="1" applyFont="1" applyBorder="1" applyAlignment="1">
      <alignment horizontal="center"/>
    </xf>
    <xf numFmtId="4" fontId="2" fillId="0" borderId="18" xfId="0" applyNumberFormat="1" applyFont="1" applyBorder="1" applyAlignment="1">
      <alignment horizontal="center"/>
    </xf>
    <xf numFmtId="0" fontId="0" fillId="0" borderId="0" xfId="0" applyFont="1"/>
    <xf numFmtId="0" fontId="11" fillId="0" borderId="15" xfId="0" applyFont="1" applyBorder="1" applyAlignment="1">
      <alignment horizontal="center" wrapText="1"/>
    </xf>
    <xf numFmtId="0" fontId="12" fillId="0" borderId="3" xfId="0" applyFont="1" applyBorder="1" applyAlignment="1">
      <alignment horizontal="left" wrapText="1"/>
    </xf>
    <xf numFmtId="4" fontId="12" fillId="0" borderId="5" xfId="0" applyNumberFormat="1" applyFont="1" applyBorder="1" applyAlignment="1">
      <alignment horizontal="center"/>
    </xf>
    <xf numFmtId="0" fontId="13" fillId="0" borderId="0" xfId="0" applyFont="1"/>
    <xf numFmtId="4" fontId="5" fillId="0" borderId="5" xfId="0" applyNumberFormat="1" applyFont="1" applyBorder="1" applyAlignment="1">
      <alignment horizontal="center"/>
    </xf>
    <xf numFmtId="0" fontId="14" fillId="0" borderId="0" xfId="0" applyFont="1"/>
    <xf numFmtId="0" fontId="15" fillId="0" borderId="16" xfId="0" applyFont="1" applyBorder="1" applyAlignment="1">
      <alignment horizontal="center"/>
    </xf>
    <xf numFmtId="0" fontId="12" fillId="0" borderId="15" xfId="0" applyFont="1" applyBorder="1" applyAlignment="1">
      <alignment horizontal="center" wrapText="1"/>
    </xf>
    <xf numFmtId="0" fontId="12" fillId="0" borderId="11" xfId="0" applyFont="1" applyBorder="1" applyAlignment="1">
      <alignment horizontal="left" wrapText="1"/>
    </xf>
    <xf numFmtId="0" fontId="17" fillId="0" borderId="0" xfId="0" applyFont="1"/>
    <xf numFmtId="0" fontId="1" fillId="0" borderId="0" xfId="0" applyFont="1"/>
    <xf numFmtId="0" fontId="5" fillId="0" borderId="15" xfId="0" applyFont="1" applyBorder="1" applyAlignment="1">
      <alignment horizontal="center" wrapText="1"/>
    </xf>
    <xf numFmtId="0" fontId="12" fillId="0" borderId="15" xfId="0" applyFont="1" applyBorder="1" applyAlignment="1">
      <alignment horizontal="center" wrapText="1"/>
    </xf>
    <xf numFmtId="0" fontId="2" fillId="0" borderId="13" xfId="0" applyFont="1" applyBorder="1" applyAlignment="1">
      <alignment horizontal="center"/>
    </xf>
    <xf numFmtId="0" fontId="18" fillId="0" borderId="0" xfId="0" applyFont="1"/>
    <xf numFmtId="4" fontId="8" fillId="0" borderId="5" xfId="0" applyNumberFormat="1" applyFont="1" applyBorder="1" applyAlignment="1">
      <alignment horizontal="center"/>
    </xf>
    <xf numFmtId="4" fontId="0" fillId="0" borderId="5" xfId="0" applyNumberFormat="1" applyBorder="1"/>
    <xf numFmtId="4" fontId="14" fillId="0" borderId="5" xfId="0" applyNumberFormat="1" applyFont="1" applyBorder="1"/>
    <xf numFmtId="4" fontId="14" fillId="0" borderId="5" xfId="0" applyNumberFormat="1" applyFont="1" applyBorder="1" applyAlignment="1">
      <alignment horizontal="center"/>
    </xf>
    <xf numFmtId="4" fontId="10" fillId="0" borderId="5" xfId="0" applyNumberFormat="1" applyFont="1" applyBorder="1" applyAlignment="1">
      <alignment horizontal="center"/>
    </xf>
    <xf numFmtId="4" fontId="0" fillId="0" borderId="5" xfId="0" applyNumberFormat="1" applyBorder="1" applyAlignment="1">
      <alignment horizontal="center"/>
    </xf>
    <xf numFmtId="0" fontId="0" fillId="0" borderId="0" xfId="0" applyFont="1" applyAlignment="1">
      <alignment horizontal="center"/>
    </xf>
    <xf numFmtId="0" fontId="12" fillId="0" borderId="3" xfId="0" applyFont="1" applyBorder="1" applyAlignment="1">
      <alignment horizontal="center" wrapText="1"/>
    </xf>
    <xf numFmtId="0" fontId="13" fillId="0" borderId="0" xfId="0" applyFont="1" applyAlignment="1">
      <alignment horizontal="center"/>
    </xf>
    <xf numFmtId="4" fontId="0" fillId="0" borderId="5" xfId="0" applyNumberFormat="1" applyFont="1" applyBorder="1"/>
    <xf numFmtId="4" fontId="1" fillId="0" borderId="21" xfId="0" applyNumberFormat="1" applyFont="1" applyBorder="1" applyAlignment="1">
      <alignment horizontal="center"/>
    </xf>
    <xf numFmtId="0" fontId="4" fillId="0" borderId="22" xfId="0" applyFont="1" applyBorder="1" applyAlignment="1">
      <alignment horizontal="left" wrapText="1"/>
    </xf>
    <xf numFmtId="4" fontId="2" fillId="0" borderId="23" xfId="0" applyNumberFormat="1" applyFont="1" applyBorder="1" applyAlignment="1">
      <alignment horizontal="center"/>
    </xf>
    <xf numFmtId="0" fontId="4" fillId="0" borderId="24" xfId="0" applyFont="1" applyBorder="1" applyAlignment="1">
      <alignment horizontal="center" wrapText="1"/>
    </xf>
    <xf numFmtId="0" fontId="4" fillId="0" borderId="0" xfId="0" applyFont="1" applyBorder="1" applyAlignment="1">
      <alignment horizontal="left" wrapText="1"/>
    </xf>
    <xf numFmtId="4" fontId="1" fillId="0" borderId="19" xfId="0" applyNumberFormat="1" applyFont="1" applyBorder="1" applyAlignment="1">
      <alignment horizontal="center"/>
    </xf>
    <xf numFmtId="0" fontId="4" fillId="0" borderId="5" xfId="0" applyFont="1" applyBorder="1" applyAlignment="1">
      <alignment horizontal="left" wrapText="1"/>
    </xf>
    <xf numFmtId="0" fontId="12" fillId="0" borderId="0" xfId="0" applyFont="1" applyBorder="1" applyAlignment="1">
      <alignment horizontal="left" wrapText="1"/>
    </xf>
    <xf numFmtId="0" fontId="12" fillId="0" borderId="25" xfId="0" applyFont="1" applyBorder="1" applyAlignment="1">
      <alignment horizontal="center" wrapText="1"/>
    </xf>
    <xf numFmtId="0" fontId="12" fillId="0" borderId="26" xfId="0" applyFont="1" applyBorder="1" applyAlignment="1">
      <alignment horizontal="left" wrapText="1"/>
    </xf>
    <xf numFmtId="0" fontId="12" fillId="0" borderId="5" xfId="0" applyFont="1" applyBorder="1" applyAlignment="1">
      <alignment horizontal="left" wrapText="1"/>
    </xf>
    <xf numFmtId="0" fontId="12" fillId="0" borderId="16" xfId="0" applyFont="1" applyBorder="1" applyAlignment="1">
      <alignment horizontal="center" wrapText="1"/>
    </xf>
    <xf numFmtId="0" fontId="12" fillId="0" borderId="5" xfId="0" applyFont="1" applyBorder="1" applyAlignment="1">
      <alignment horizontal="center" wrapText="1"/>
    </xf>
    <xf numFmtId="0" fontId="12" fillId="0" borderId="19" xfId="0" applyFont="1" applyBorder="1" applyAlignment="1">
      <alignment horizontal="center" wrapText="1"/>
    </xf>
    <xf numFmtId="0" fontId="12" fillId="0" borderId="19" xfId="0" applyFont="1" applyBorder="1" applyAlignment="1">
      <alignment horizontal="left" wrapText="1"/>
    </xf>
    <xf numFmtId="4" fontId="0" fillId="0" borderId="7" xfId="0" applyNumberFormat="1" applyBorder="1" applyAlignment="1">
      <alignment horizontal="center"/>
    </xf>
    <xf numFmtId="4" fontId="0" fillId="0" borderId="21" xfId="0" applyNumberFormat="1" applyBorder="1" applyAlignment="1">
      <alignment horizontal="center"/>
    </xf>
    <xf numFmtId="0" fontId="4" fillId="0" borderId="5" xfId="0" applyFont="1" applyBorder="1" applyAlignment="1">
      <alignment horizontal="center" wrapText="1"/>
    </xf>
    <xf numFmtId="0" fontId="16" fillId="0" borderId="0" xfId="0" applyFont="1" applyAlignment="1">
      <alignment horizontal="left"/>
    </xf>
    <xf numFmtId="4" fontId="19" fillId="0" borderId="5" xfId="0" applyNumberFormat="1" applyFont="1" applyBorder="1" applyAlignment="1">
      <alignment horizontal="center"/>
    </xf>
    <xf numFmtId="0" fontId="2" fillId="0" borderId="5" xfId="0" applyFont="1" applyBorder="1" applyAlignment="1">
      <alignment horizontal="center"/>
    </xf>
    <xf numFmtId="0" fontId="10" fillId="0" borderId="5" xfId="0" applyFont="1" applyBorder="1" applyAlignment="1">
      <alignment horizontal="left" wrapText="1"/>
    </xf>
    <xf numFmtId="0" fontId="3" fillId="0" borderId="5" xfId="0" applyFont="1" applyBorder="1" applyAlignment="1">
      <alignment horizontal="center" wrapText="1"/>
    </xf>
    <xf numFmtId="0" fontId="20" fillId="0" borderId="5" xfId="0" applyFont="1" applyBorder="1" applyAlignment="1">
      <alignment horizontal="left" wrapText="1"/>
    </xf>
    <xf numFmtId="0" fontId="20" fillId="0" borderId="0" xfId="0" applyFont="1" applyBorder="1" applyAlignment="1">
      <alignment horizontal="left" wrapText="1"/>
    </xf>
    <xf numFmtId="0" fontId="21" fillId="0" borderId="5" xfId="0" applyFont="1" applyBorder="1" applyAlignment="1">
      <alignment horizontal="left" wrapText="1"/>
    </xf>
    <xf numFmtId="0" fontId="23" fillId="0" borderId="16" xfId="0" applyFont="1" applyBorder="1" applyAlignment="1">
      <alignment horizontal="center" wrapText="1"/>
    </xf>
    <xf numFmtId="0" fontId="23" fillId="0" borderId="5" xfId="0" applyFont="1" applyBorder="1" applyAlignment="1">
      <alignment horizontal="center" wrapText="1"/>
    </xf>
    <xf numFmtId="0" fontId="24" fillId="0" borderId="5" xfId="0" applyFont="1" applyBorder="1" applyAlignment="1">
      <alignment horizontal="center" wrapText="1"/>
    </xf>
    <xf numFmtId="0" fontId="25" fillId="0" borderId="5" xfId="0" applyFont="1" applyBorder="1" applyAlignment="1">
      <alignment horizontal="center" wrapText="1"/>
    </xf>
    <xf numFmtId="0" fontId="19" fillId="0" borderId="5" xfId="0" applyFont="1" applyBorder="1" applyAlignment="1">
      <alignment horizontal="center" vertical="center" wrapText="1"/>
    </xf>
    <xf numFmtId="0" fontId="19" fillId="0" borderId="10" xfId="0" applyFont="1" applyBorder="1" applyAlignment="1">
      <alignment horizontal="center"/>
    </xf>
    <xf numFmtId="0" fontId="19" fillId="0" borderId="5" xfId="0" applyFont="1" applyBorder="1" applyAlignment="1">
      <alignment horizontal="center"/>
    </xf>
    <xf numFmtId="0" fontId="19" fillId="0" borderId="0" xfId="0" applyFont="1" applyAlignment="1">
      <alignment horizontal="center"/>
    </xf>
    <xf numFmtId="164" fontId="19" fillId="0" borderId="5" xfId="0" applyNumberFormat="1" applyFont="1" applyBorder="1" applyAlignment="1">
      <alignment horizontal="center"/>
    </xf>
    <xf numFmtId="165" fontId="19" fillId="0" borderId="5" xfId="0" applyNumberFormat="1" applyFont="1" applyBorder="1" applyAlignment="1">
      <alignment horizontal="center"/>
    </xf>
    <xf numFmtId="165" fontId="22" fillId="0" borderId="5" xfId="0" applyNumberFormat="1" applyFont="1" applyBorder="1" applyAlignment="1">
      <alignment horizontal="center"/>
    </xf>
    <xf numFmtId="166" fontId="19" fillId="0" borderId="5" xfId="0" applyNumberFormat="1" applyFont="1" applyBorder="1" applyAlignment="1">
      <alignment horizontal="center"/>
    </xf>
    <xf numFmtId="166" fontId="19" fillId="0" borderId="21" xfId="0" applyNumberFormat="1" applyFont="1" applyBorder="1" applyAlignment="1">
      <alignment horizontal="center"/>
    </xf>
    <xf numFmtId="166" fontId="22" fillId="0" borderId="5" xfId="0" applyNumberFormat="1" applyFont="1" applyBorder="1" applyAlignment="1">
      <alignment horizontal="center"/>
    </xf>
    <xf numFmtId="4" fontId="22" fillId="0" borderId="5" xfId="0" applyNumberFormat="1" applyFont="1" applyBorder="1" applyAlignment="1">
      <alignment horizontal="center"/>
    </xf>
    <xf numFmtId="164" fontId="22" fillId="0" borderId="5" xfId="0" applyNumberFormat="1" applyFont="1" applyBorder="1" applyAlignment="1">
      <alignment horizontal="center"/>
    </xf>
    <xf numFmtId="167" fontId="19" fillId="0" borderId="5" xfId="0" applyNumberFormat="1" applyFont="1" applyBorder="1" applyAlignment="1">
      <alignment horizontal="center"/>
    </xf>
    <xf numFmtId="168" fontId="19" fillId="0" borderId="5" xfId="0" applyNumberFormat="1" applyFont="1" applyBorder="1" applyAlignment="1">
      <alignment horizontal="center"/>
    </xf>
    <xf numFmtId="0" fontId="8" fillId="0" borderId="0" xfId="0" applyFont="1"/>
    <xf numFmtId="0" fontId="5" fillId="0" borderId="9"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vertical="top" wrapText="1"/>
    </xf>
    <xf numFmtId="0" fontId="5" fillId="0" borderId="2" xfId="0" applyFont="1" applyBorder="1" applyAlignment="1">
      <alignment vertical="top" wrapText="1"/>
    </xf>
    <xf numFmtId="0" fontId="5" fillId="0" borderId="4" xfId="0" applyFont="1" applyBorder="1" applyAlignment="1">
      <alignment horizontal="right"/>
    </xf>
    <xf numFmtId="0" fontId="5" fillId="0" borderId="2" xfId="0" applyFont="1" applyBorder="1" applyAlignment="1">
      <alignment horizontal="right"/>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justify" vertical="top" wrapText="1"/>
    </xf>
    <xf numFmtId="0" fontId="1" fillId="0" borderId="2" xfId="0" applyFont="1" applyBorder="1" applyAlignment="1">
      <alignment horizontal="justify" vertical="top" wrapText="1"/>
    </xf>
    <xf numFmtId="0" fontId="1" fillId="0" borderId="4" xfId="0" applyFont="1" applyBorder="1" applyAlignment="1">
      <alignment horizontal="right"/>
    </xf>
    <xf numFmtId="0" fontId="1" fillId="0" borderId="2" xfId="0" applyFont="1" applyBorder="1" applyAlignment="1">
      <alignment horizontal="right"/>
    </xf>
    <xf numFmtId="0" fontId="2" fillId="0" borderId="0" xfId="0" applyFont="1" applyAlignment="1">
      <alignment horizontal="right"/>
    </xf>
    <xf numFmtId="0" fontId="7" fillId="0" borderId="0" xfId="0" applyFont="1" applyAlignment="1">
      <alignment horizontal="center"/>
    </xf>
    <xf numFmtId="0" fontId="2" fillId="0" borderId="20" xfId="0" applyFont="1" applyBorder="1" applyAlignment="1">
      <alignment horizontal="center" vertical="center" wrapText="1"/>
    </xf>
    <xf numFmtId="0" fontId="6" fillId="0" borderId="7" xfId="0" applyFont="1" applyBorder="1" applyAlignment="1">
      <alignment horizontal="center" vertical="center" wrapText="1"/>
    </xf>
    <xf numFmtId="0" fontId="5" fillId="0" borderId="4" xfId="0" applyFont="1" applyBorder="1" applyAlignment="1">
      <alignment horizontal="left" wrapText="1"/>
    </xf>
    <xf numFmtId="0" fontId="5" fillId="0" borderId="2" xfId="0" applyFont="1" applyBorder="1" applyAlignment="1">
      <alignment horizontal="left" wrapText="1"/>
    </xf>
    <xf numFmtId="0" fontId="5" fillId="0" borderId="17" xfId="0" applyFont="1" applyBorder="1" applyAlignment="1">
      <alignment horizontal="center" wrapText="1"/>
    </xf>
    <xf numFmtId="0" fontId="5" fillId="0" borderId="15" xfId="0" applyFont="1" applyBorder="1" applyAlignment="1">
      <alignment horizontal="center" wrapText="1"/>
    </xf>
    <xf numFmtId="0" fontId="12" fillId="0" borderId="27" xfId="0" applyFont="1" applyBorder="1" applyAlignment="1">
      <alignment horizontal="left" wrapText="1"/>
    </xf>
    <xf numFmtId="0" fontId="12" fillId="0" borderId="12" xfId="0" applyFont="1" applyBorder="1" applyAlignment="1">
      <alignment horizontal="left" wrapText="1"/>
    </xf>
    <xf numFmtId="0" fontId="12" fillId="0" borderId="17" xfId="0" applyFont="1" applyBorder="1" applyAlignment="1">
      <alignment horizontal="center" wrapText="1"/>
    </xf>
    <xf numFmtId="0" fontId="12" fillId="0" borderId="15" xfId="0" applyFont="1" applyBorder="1" applyAlignment="1">
      <alignment horizontal="center" wrapText="1"/>
    </xf>
    <xf numFmtId="0" fontId="2" fillId="0" borderId="19" xfId="0" applyFont="1" applyBorder="1" applyAlignment="1">
      <alignment horizontal="center" vertical="center"/>
    </xf>
    <xf numFmtId="0" fontId="2" fillId="0" borderId="6" xfId="0" applyFont="1" applyBorder="1" applyAlignment="1">
      <alignment horizontal="center" vertical="center"/>
    </xf>
    <xf numFmtId="0" fontId="2" fillId="0" borderId="19"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xf numFmtId="0" fontId="0" fillId="0" borderId="0" xfId="0" applyAlignment="1">
      <alignment horizontal="left"/>
    </xf>
    <xf numFmtId="0" fontId="0" fillId="0" borderId="0" xfId="0" applyAlignment="1">
      <alignment horizontal="center"/>
    </xf>
    <xf numFmtId="0" fontId="16" fillId="0" borderId="0" xfId="0" applyFont="1" applyAlignment="1">
      <alignment horizontal="left"/>
    </xf>
    <xf numFmtId="0" fontId="7" fillId="0" borderId="0" xfId="0" applyFont="1" applyAlignment="1">
      <alignment horizontal="right"/>
    </xf>
    <xf numFmtId="0" fontId="9" fillId="0" borderId="0" xfId="0" applyFont="1" applyAlignment="1">
      <alignment horizontal="center"/>
    </xf>
    <xf numFmtId="0" fontId="10" fillId="0" borderId="19"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19" fillId="0" borderId="19" xfId="0"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19" fillId="0" borderId="28" xfId="0" applyFont="1" applyBorder="1" applyAlignment="1">
      <alignment horizontal="center" vertical="center" wrapText="1"/>
    </xf>
    <xf numFmtId="0" fontId="19" fillId="0" borderId="30" xfId="0" applyFont="1" applyBorder="1" applyAlignment="1">
      <alignment horizontal="center" vertical="center" wrapText="1"/>
    </xf>
    <xf numFmtId="0" fontId="0" fillId="0" borderId="29" xfId="0" applyBorder="1" applyAlignment="1">
      <alignment horizontal="center"/>
    </xf>
    <xf numFmtId="0" fontId="0" fillId="0" borderId="8" xfId="0" applyBorder="1" applyAlignment="1">
      <alignment horizontal="center"/>
    </xf>
    <xf numFmtId="167" fontId="19" fillId="0" borderId="21"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opLeftCell="A25" workbookViewId="0">
      <selection activeCell="A27" sqref="A27"/>
    </sheetView>
  </sheetViews>
  <sheetFormatPr defaultRowHeight="15" x14ac:dyDescent="0.25"/>
  <cols>
    <col min="1" max="1" width="50.7109375" customWidth="1"/>
    <col min="2" max="2" width="45.85546875" customWidth="1"/>
    <col min="3" max="3" width="21.28515625" customWidth="1"/>
    <col min="4" max="4" width="23.28515625" customWidth="1"/>
    <col min="5" max="5" width="28.140625" customWidth="1"/>
  </cols>
  <sheetData>
    <row r="1" spans="1:5" ht="20.25" customHeight="1" x14ac:dyDescent="0.25"/>
    <row r="2" spans="1:5" ht="24.75" customHeight="1" x14ac:dyDescent="0.3">
      <c r="A2" s="24" t="s">
        <v>74</v>
      </c>
    </row>
    <row r="5" spans="1:5" ht="78" customHeight="1" x14ac:dyDescent="0.3">
      <c r="A5" s="25" t="s">
        <v>73</v>
      </c>
      <c r="B5" s="26" t="s">
        <v>69</v>
      </c>
      <c r="C5" s="26" t="s">
        <v>72</v>
      </c>
      <c r="D5" s="27" t="s">
        <v>70</v>
      </c>
      <c r="E5" s="27" t="s">
        <v>71</v>
      </c>
    </row>
    <row r="6" spans="1:5" ht="33.75" customHeight="1" x14ac:dyDescent="0.25">
      <c r="A6" s="28">
        <v>1</v>
      </c>
      <c r="B6" s="29">
        <v>2</v>
      </c>
      <c r="C6" s="29">
        <v>3</v>
      </c>
      <c r="D6" s="29">
        <v>4</v>
      </c>
      <c r="E6" s="29">
        <v>5</v>
      </c>
    </row>
    <row r="7" spans="1:5" ht="33.75" customHeight="1" thickBot="1" x14ac:dyDescent="0.3">
      <c r="A7" s="31"/>
      <c r="B7" s="39"/>
      <c r="C7" s="30"/>
      <c r="D7" s="30"/>
      <c r="E7" s="30"/>
    </row>
    <row r="8" spans="1:5" ht="55.5" customHeight="1" thickBot="1" x14ac:dyDescent="0.3">
      <c r="A8" s="32" t="s">
        <v>0</v>
      </c>
      <c r="B8" s="40" t="s">
        <v>1</v>
      </c>
      <c r="C8" s="41">
        <v>917740.81</v>
      </c>
    </row>
    <row r="9" spans="1:5" ht="51.75" customHeight="1" thickBot="1" x14ac:dyDescent="0.3">
      <c r="A9" s="32" t="s">
        <v>0</v>
      </c>
      <c r="B9" s="2" t="s">
        <v>3</v>
      </c>
      <c r="C9" s="3">
        <v>917240.81</v>
      </c>
    </row>
    <row r="10" spans="1:5" ht="51.75" customHeight="1" thickBot="1" x14ac:dyDescent="0.3">
      <c r="A10" s="32" t="s">
        <v>2</v>
      </c>
      <c r="B10" s="2" t="s">
        <v>5</v>
      </c>
      <c r="C10" s="3">
        <v>310080</v>
      </c>
    </row>
    <row r="11" spans="1:5" ht="73.5" customHeight="1" thickBot="1" x14ac:dyDescent="0.3">
      <c r="A11" s="32" t="s">
        <v>4</v>
      </c>
      <c r="B11" s="5" t="s">
        <v>7</v>
      </c>
      <c r="C11" s="6">
        <v>310080</v>
      </c>
    </row>
    <row r="12" spans="1:5" ht="32.25" customHeight="1" thickBot="1" x14ac:dyDescent="0.3">
      <c r="A12" s="33" t="s">
        <v>6</v>
      </c>
      <c r="B12" s="7" t="s">
        <v>9</v>
      </c>
      <c r="C12" s="3">
        <v>385315.56</v>
      </c>
    </row>
    <row r="13" spans="1:5" ht="40.5" customHeight="1" thickBot="1" x14ac:dyDescent="0.3">
      <c r="A13" s="34" t="s">
        <v>8</v>
      </c>
      <c r="B13" s="9" t="s">
        <v>10</v>
      </c>
      <c r="C13" s="10"/>
    </row>
    <row r="14" spans="1:5" ht="32.25" customHeight="1" thickBot="1" x14ac:dyDescent="0.3">
      <c r="A14" s="35"/>
      <c r="B14" s="7" t="s">
        <v>11</v>
      </c>
      <c r="C14" s="3">
        <v>385315.56</v>
      </c>
    </row>
    <row r="15" spans="1:5" ht="80.25" customHeight="1" thickBot="1" x14ac:dyDescent="0.3">
      <c r="A15" s="34" t="s">
        <v>8</v>
      </c>
      <c r="B15" s="11" t="s">
        <v>10</v>
      </c>
      <c r="C15" s="3"/>
    </row>
    <row r="16" spans="1:5" ht="32.25" customHeight="1" thickBot="1" x14ac:dyDescent="0.3">
      <c r="A16" s="36"/>
      <c r="B16" s="12" t="s">
        <v>12</v>
      </c>
      <c r="C16" s="6">
        <v>5015</v>
      </c>
    </row>
    <row r="17" spans="1:3" ht="42" customHeight="1" thickBot="1" x14ac:dyDescent="0.3">
      <c r="A17" s="34"/>
      <c r="B17" s="13" t="s">
        <v>10</v>
      </c>
      <c r="C17" s="10"/>
    </row>
    <row r="18" spans="1:3" ht="81" customHeight="1" thickBot="1" x14ac:dyDescent="0.3">
      <c r="A18" s="35"/>
      <c r="B18" s="13" t="s">
        <v>14</v>
      </c>
      <c r="C18" s="10">
        <v>4964</v>
      </c>
    </row>
    <row r="19" spans="1:3" ht="87.75" customHeight="1" thickBot="1" x14ac:dyDescent="0.3">
      <c r="A19" s="35" t="s">
        <v>13</v>
      </c>
      <c r="B19" s="9" t="s">
        <v>16</v>
      </c>
      <c r="C19" s="10">
        <v>51</v>
      </c>
    </row>
    <row r="20" spans="1:3" ht="32.25" customHeight="1" thickBot="1" x14ac:dyDescent="0.3">
      <c r="A20" s="35" t="s">
        <v>15</v>
      </c>
      <c r="B20" s="15" t="s">
        <v>17</v>
      </c>
      <c r="C20" s="6">
        <v>78315.429999999993</v>
      </c>
    </row>
    <row r="21" spans="1:3" ht="38.25" customHeight="1" thickBot="1" x14ac:dyDescent="0.3">
      <c r="A21" s="37"/>
      <c r="B21" s="11" t="s">
        <v>10</v>
      </c>
      <c r="C21" s="3"/>
    </row>
    <row r="22" spans="1:3" ht="65.25" customHeight="1" thickBot="1" x14ac:dyDescent="0.3">
      <c r="A22" s="36"/>
      <c r="B22" s="9" t="s">
        <v>18</v>
      </c>
      <c r="C22" s="6">
        <v>48905.73</v>
      </c>
    </row>
    <row r="23" spans="1:3" ht="75" customHeight="1" thickBot="1" x14ac:dyDescent="0.3">
      <c r="A23" s="35" t="s">
        <v>15</v>
      </c>
      <c r="B23" s="9" t="s">
        <v>19</v>
      </c>
      <c r="C23" s="6">
        <v>319.7</v>
      </c>
    </row>
    <row r="24" spans="1:3" ht="129" customHeight="1" thickBot="1" x14ac:dyDescent="0.3">
      <c r="A24" s="35" t="s">
        <v>15</v>
      </c>
      <c r="B24" s="13" t="s">
        <v>20</v>
      </c>
      <c r="C24" s="6">
        <v>1332</v>
      </c>
    </row>
    <row r="25" spans="1:3" ht="117" customHeight="1" thickBot="1" x14ac:dyDescent="0.3">
      <c r="A25" s="35" t="s">
        <v>15</v>
      </c>
      <c r="B25" s="13" t="s">
        <v>21</v>
      </c>
      <c r="C25" s="6">
        <v>13</v>
      </c>
    </row>
    <row r="26" spans="1:3" ht="138.75" customHeight="1" thickBot="1" x14ac:dyDescent="0.3">
      <c r="A26" s="35" t="s">
        <v>15</v>
      </c>
      <c r="B26" s="13" t="s">
        <v>22</v>
      </c>
      <c r="C26" s="6">
        <v>216</v>
      </c>
    </row>
    <row r="27" spans="1:3" ht="120.75" customHeight="1" thickBot="1" x14ac:dyDescent="0.3">
      <c r="A27" s="35"/>
      <c r="B27" s="13" t="s">
        <v>24</v>
      </c>
      <c r="C27" s="6">
        <v>4395</v>
      </c>
    </row>
    <row r="28" spans="1:3" ht="115.5" customHeight="1" thickBot="1" x14ac:dyDescent="0.3">
      <c r="A28" s="35" t="s">
        <v>23</v>
      </c>
      <c r="B28" s="13" t="s">
        <v>25</v>
      </c>
      <c r="C28" s="6">
        <v>195</v>
      </c>
    </row>
    <row r="29" spans="1:3" ht="95.25" customHeight="1" thickBot="1" x14ac:dyDescent="0.3">
      <c r="A29" s="35" t="s">
        <v>15</v>
      </c>
      <c r="B29" s="142" t="s">
        <v>26</v>
      </c>
      <c r="C29" s="144">
        <v>435</v>
      </c>
    </row>
    <row r="30" spans="1:3" ht="2.25" hidden="1" customHeight="1" thickBot="1" x14ac:dyDescent="0.3">
      <c r="B30" s="143"/>
      <c r="C30" s="145"/>
    </row>
    <row r="31" spans="1:3" ht="95.25" thickBot="1" x14ac:dyDescent="0.3">
      <c r="A31" s="140" t="s">
        <v>15</v>
      </c>
      <c r="B31" s="42" t="s">
        <v>27</v>
      </c>
      <c r="C31" s="43">
        <v>7</v>
      </c>
    </row>
    <row r="32" spans="1:3" ht="174.75" customHeight="1" thickBot="1" x14ac:dyDescent="0.3">
      <c r="A32" s="141"/>
      <c r="B32" s="12" t="s">
        <v>29</v>
      </c>
      <c r="C32" s="6">
        <v>3840</v>
      </c>
    </row>
    <row r="33" spans="1:3" ht="141" customHeight="1" thickBot="1" x14ac:dyDescent="0.3">
      <c r="A33" s="38" t="s">
        <v>28</v>
      </c>
      <c r="B33" s="12" t="s">
        <v>30</v>
      </c>
      <c r="C33" s="6">
        <v>170</v>
      </c>
    </row>
    <row r="34" spans="1:3" ht="143.25" customHeight="1" thickBot="1" x14ac:dyDescent="0.3">
      <c r="A34" s="38" t="s">
        <v>15</v>
      </c>
      <c r="B34" s="12" t="s">
        <v>31</v>
      </c>
      <c r="C34" s="6">
        <v>4468.33</v>
      </c>
    </row>
    <row r="35" spans="1:3" ht="167.25" customHeight="1" thickBot="1" x14ac:dyDescent="0.3">
      <c r="A35" s="38" t="s">
        <v>15</v>
      </c>
      <c r="B35" s="12" t="s">
        <v>32</v>
      </c>
      <c r="C35" s="6">
        <v>272.3</v>
      </c>
    </row>
    <row r="36" spans="1:3" ht="170.25" customHeight="1" thickBot="1" x14ac:dyDescent="0.3">
      <c r="A36" s="38" t="s">
        <v>15</v>
      </c>
      <c r="B36" s="16" t="s">
        <v>33</v>
      </c>
      <c r="C36" s="6">
        <v>212168.33</v>
      </c>
    </row>
    <row r="37" spans="1:3" ht="176.25" customHeight="1" thickBot="1" x14ac:dyDescent="0.3">
      <c r="A37" s="38" t="s">
        <v>15</v>
      </c>
      <c r="B37" s="16" t="s">
        <v>34</v>
      </c>
      <c r="C37" s="6">
        <v>543.44000000000005</v>
      </c>
    </row>
    <row r="38" spans="1:3" ht="127.5" customHeight="1" thickBot="1" x14ac:dyDescent="0.3">
      <c r="A38" s="38" t="s">
        <v>15</v>
      </c>
      <c r="B38" s="16" t="s">
        <v>35</v>
      </c>
      <c r="C38" s="6">
        <v>80.069999999999993</v>
      </c>
    </row>
    <row r="39" spans="1:3" ht="409.6" customHeight="1" thickBot="1" x14ac:dyDescent="0.3">
      <c r="A39" s="8" t="s">
        <v>15</v>
      </c>
      <c r="B39" s="16" t="s">
        <v>36</v>
      </c>
      <c r="C39" s="6">
        <v>136.25</v>
      </c>
    </row>
    <row r="40" spans="1:3" ht="15.75" customHeight="1" thickBot="1" x14ac:dyDescent="0.3">
      <c r="A40" s="8" t="s">
        <v>15</v>
      </c>
      <c r="B40" s="148" t="s">
        <v>37</v>
      </c>
      <c r="C40" s="150">
        <v>4761.6000000000004</v>
      </c>
    </row>
    <row r="41" spans="1:3" ht="180.75" customHeight="1" thickBot="1" x14ac:dyDescent="0.3">
      <c r="A41" s="146" t="s">
        <v>15</v>
      </c>
      <c r="B41" s="149"/>
      <c r="C41" s="151"/>
    </row>
    <row r="42" spans="1:3" ht="184.5" customHeight="1" thickBot="1" x14ac:dyDescent="0.3">
      <c r="A42" s="147"/>
      <c r="B42" s="16" t="s">
        <v>38</v>
      </c>
      <c r="C42" s="6">
        <v>37.799999999999997</v>
      </c>
    </row>
    <row r="43" spans="1:3" ht="167.25" customHeight="1" thickBot="1" x14ac:dyDescent="0.3">
      <c r="A43" s="8" t="s">
        <v>15</v>
      </c>
      <c r="B43" s="12" t="s">
        <v>39</v>
      </c>
      <c r="C43" s="6">
        <v>62496.7</v>
      </c>
    </row>
    <row r="44" spans="1:3" ht="121.5" customHeight="1" thickBot="1" x14ac:dyDescent="0.3">
      <c r="A44" s="8" t="s">
        <v>15</v>
      </c>
      <c r="B44" s="12" t="s">
        <v>40</v>
      </c>
      <c r="C44" s="6">
        <v>4045.46</v>
      </c>
    </row>
    <row r="45" spans="1:3" ht="165.75" customHeight="1" thickBot="1" x14ac:dyDescent="0.3">
      <c r="A45" s="17" t="s">
        <v>15</v>
      </c>
      <c r="B45" s="12" t="s">
        <v>41</v>
      </c>
      <c r="C45" s="6">
        <v>607.5</v>
      </c>
    </row>
    <row r="46" spans="1:3" ht="209.25" customHeight="1" thickBot="1" x14ac:dyDescent="0.3">
      <c r="A46" s="8" t="s">
        <v>15</v>
      </c>
      <c r="B46" s="12" t="s">
        <v>42</v>
      </c>
      <c r="C46" s="6">
        <v>1570</v>
      </c>
    </row>
    <row r="47" spans="1:3" ht="152.25" customHeight="1" thickBot="1" x14ac:dyDescent="0.3">
      <c r="A47" s="8" t="s">
        <v>15</v>
      </c>
      <c r="B47" s="16" t="s">
        <v>43</v>
      </c>
      <c r="C47" s="6">
        <v>19</v>
      </c>
    </row>
    <row r="48" spans="1:3" ht="123" customHeight="1" thickBot="1" x14ac:dyDescent="0.3">
      <c r="A48" s="8" t="s">
        <v>15</v>
      </c>
      <c r="B48" s="16" t="s">
        <v>44</v>
      </c>
      <c r="C48" s="6">
        <v>842.05</v>
      </c>
    </row>
    <row r="49" spans="1:3" ht="153.75" customHeight="1" thickBot="1" x14ac:dyDescent="0.3">
      <c r="A49" s="8" t="s">
        <v>15</v>
      </c>
      <c r="B49" s="16" t="s">
        <v>45</v>
      </c>
      <c r="C49" s="6">
        <v>519</v>
      </c>
    </row>
    <row r="50" spans="1:3" ht="144.75" customHeight="1" thickBot="1" x14ac:dyDescent="0.3">
      <c r="A50" s="8" t="s">
        <v>15</v>
      </c>
      <c r="B50" s="16" t="s">
        <v>46</v>
      </c>
      <c r="C50" s="6">
        <v>125</v>
      </c>
    </row>
    <row r="51" spans="1:3" ht="99" customHeight="1" thickBot="1" x14ac:dyDescent="0.3">
      <c r="A51" s="8" t="s">
        <v>15</v>
      </c>
      <c r="B51" s="16" t="s">
        <v>47</v>
      </c>
      <c r="C51" s="6">
        <v>696</v>
      </c>
    </row>
    <row r="52" spans="1:3" ht="119.25" customHeight="1" thickBot="1" x14ac:dyDescent="0.3">
      <c r="A52" s="8" t="s">
        <v>15</v>
      </c>
      <c r="B52" s="16" t="s">
        <v>48</v>
      </c>
      <c r="C52" s="6">
        <v>2080</v>
      </c>
    </row>
    <row r="53" spans="1:3" ht="168.75" customHeight="1" thickBot="1" x14ac:dyDescent="0.3">
      <c r="A53" s="8" t="s">
        <v>15</v>
      </c>
      <c r="B53" s="16" t="s">
        <v>50</v>
      </c>
      <c r="C53" s="6">
        <v>2192.5</v>
      </c>
    </row>
    <row r="54" spans="1:3" ht="50.25" customHeight="1" thickBot="1" x14ac:dyDescent="0.3">
      <c r="A54" s="8" t="s">
        <v>49</v>
      </c>
      <c r="B54" s="16" t="s">
        <v>51</v>
      </c>
      <c r="C54" s="6">
        <v>161</v>
      </c>
    </row>
    <row r="55" spans="1:3" ht="48" customHeight="1" thickBot="1" x14ac:dyDescent="0.3">
      <c r="A55" s="8" t="s">
        <v>49</v>
      </c>
      <c r="B55" s="15" t="s">
        <v>53</v>
      </c>
      <c r="C55" s="6">
        <v>152.80000000000001</v>
      </c>
    </row>
    <row r="56" spans="1:3" ht="98.25" customHeight="1" thickBot="1" x14ac:dyDescent="0.3">
      <c r="A56" s="8" t="s">
        <v>52</v>
      </c>
      <c r="B56" s="18" t="s">
        <v>55</v>
      </c>
      <c r="C56" s="3">
        <v>221845.25</v>
      </c>
    </row>
    <row r="57" spans="1:3" ht="67.5" customHeight="1" thickBot="1" x14ac:dyDescent="0.3">
      <c r="A57" s="14" t="s">
        <v>54</v>
      </c>
      <c r="B57" s="16" t="s">
        <v>57</v>
      </c>
      <c r="C57" s="6">
        <v>2542.65</v>
      </c>
    </row>
    <row r="58" spans="1:3" ht="95.25" customHeight="1" thickBot="1" x14ac:dyDescent="0.3">
      <c r="A58" s="8" t="s">
        <v>56</v>
      </c>
      <c r="B58" s="16" t="s">
        <v>59</v>
      </c>
      <c r="C58" s="6">
        <v>396.6</v>
      </c>
    </row>
    <row r="59" spans="1:3" ht="45.75" customHeight="1" thickBot="1" x14ac:dyDescent="0.3">
      <c r="A59" s="4" t="s">
        <v>58</v>
      </c>
      <c r="B59" s="16" t="s">
        <v>61</v>
      </c>
      <c r="C59" s="6">
        <v>218906</v>
      </c>
    </row>
    <row r="60" spans="1:3" ht="36" customHeight="1" thickBot="1" x14ac:dyDescent="0.3">
      <c r="A60" s="4" t="s">
        <v>60</v>
      </c>
      <c r="B60" s="2" t="s">
        <v>63</v>
      </c>
      <c r="C60" s="3">
        <v>500</v>
      </c>
    </row>
    <row r="61" spans="1:3" ht="48" customHeight="1" thickBot="1" x14ac:dyDescent="0.3">
      <c r="A61" s="1" t="s">
        <v>62</v>
      </c>
      <c r="B61" s="5" t="s">
        <v>65</v>
      </c>
      <c r="C61" s="6">
        <v>500</v>
      </c>
    </row>
    <row r="62" spans="1:3" ht="63.75" customHeight="1" thickBot="1" x14ac:dyDescent="0.3">
      <c r="A62" s="4" t="s">
        <v>64</v>
      </c>
      <c r="B62" s="20" t="s">
        <v>66</v>
      </c>
      <c r="C62" s="3">
        <v>1247145.49</v>
      </c>
    </row>
    <row r="63" spans="1:3" ht="16.5" thickBot="1" x14ac:dyDescent="0.3">
      <c r="A63" s="19"/>
      <c r="B63" s="20" t="s">
        <v>67</v>
      </c>
      <c r="C63" s="3">
        <v>15316.36</v>
      </c>
    </row>
    <row r="64" spans="1:3" ht="16.5" thickBot="1" x14ac:dyDescent="0.3">
      <c r="A64" s="19"/>
    </row>
    <row r="65" spans="1:1" ht="15.75" x14ac:dyDescent="0.25">
      <c r="A65" s="21"/>
    </row>
    <row r="66" spans="1:1" ht="15.75" x14ac:dyDescent="0.25">
      <c r="A66" s="22" t="s">
        <v>68</v>
      </c>
    </row>
    <row r="67" spans="1:1" ht="15.75" x14ac:dyDescent="0.25">
      <c r="A67" s="22"/>
    </row>
    <row r="68" spans="1:1" ht="15.75" x14ac:dyDescent="0.25">
      <c r="A68" s="22"/>
    </row>
    <row r="69" spans="1:1" ht="15.75" x14ac:dyDescent="0.25">
      <c r="A69" s="22"/>
    </row>
  </sheetData>
  <mergeCells count="6">
    <mergeCell ref="A31:A32"/>
    <mergeCell ref="B29:B30"/>
    <mergeCell ref="C29:C30"/>
    <mergeCell ref="A41:A42"/>
    <mergeCell ref="B40:B41"/>
    <mergeCell ref="C40:C41"/>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zoomScaleNormal="100" workbookViewId="0">
      <selection sqref="A1:G81"/>
    </sheetView>
  </sheetViews>
  <sheetFormatPr defaultRowHeight="15" x14ac:dyDescent="0.25"/>
  <cols>
    <col min="1" max="1" width="26.85546875" customWidth="1"/>
    <col min="2" max="2" width="64.85546875" customWidth="1"/>
    <col min="3" max="4" width="16.5703125" customWidth="1"/>
    <col min="5" max="5" width="14" customWidth="1"/>
    <col min="6" max="6" width="16.140625" customWidth="1"/>
    <col min="7" max="7" width="11.7109375" customWidth="1"/>
  </cols>
  <sheetData>
    <row r="1" spans="1:7" ht="20.25" customHeight="1" x14ac:dyDescent="0.25">
      <c r="A1" s="23"/>
      <c r="B1" s="23"/>
      <c r="C1" s="23"/>
      <c r="D1" s="23"/>
      <c r="E1" s="23"/>
      <c r="F1" s="152"/>
      <c r="G1" s="152"/>
    </row>
    <row r="2" spans="1:7" ht="24.75" customHeight="1" x14ac:dyDescent="0.3">
      <c r="A2" s="168"/>
      <c r="B2" s="168"/>
      <c r="C2" s="168"/>
      <c r="D2" s="168"/>
      <c r="E2" s="168"/>
      <c r="F2" s="168"/>
      <c r="G2" s="168"/>
    </row>
    <row r="3" spans="1:7" ht="15.75" x14ac:dyDescent="0.25">
      <c r="A3" s="23"/>
      <c r="B3" s="23"/>
      <c r="C3" s="23"/>
      <c r="D3" s="23"/>
      <c r="E3" s="23"/>
      <c r="F3" s="23"/>
      <c r="G3" s="23"/>
    </row>
    <row r="4" spans="1:7" ht="15.75" x14ac:dyDescent="0.25">
      <c r="A4" s="23"/>
      <c r="B4" s="23"/>
      <c r="C4" s="23"/>
      <c r="D4" s="23"/>
      <c r="E4" s="23"/>
      <c r="F4" s="23"/>
      <c r="G4" s="80"/>
    </row>
    <row r="5" spans="1:7" ht="128.25" customHeight="1" x14ac:dyDescent="0.25">
      <c r="A5" s="164"/>
      <c r="B5" s="164"/>
      <c r="C5" s="166"/>
      <c r="D5" s="166"/>
      <c r="E5" s="166"/>
      <c r="F5" s="154"/>
      <c r="G5" s="155"/>
    </row>
    <row r="6" spans="1:7" ht="27.75" customHeight="1" x14ac:dyDescent="0.25">
      <c r="A6" s="165"/>
      <c r="B6" s="165"/>
      <c r="C6" s="167"/>
      <c r="D6" s="167"/>
      <c r="E6" s="167"/>
      <c r="F6" s="62"/>
      <c r="G6" s="61"/>
    </row>
    <row r="7" spans="1:7" ht="27" customHeight="1" thickBot="1" x14ac:dyDescent="0.3">
      <c r="A7" s="44"/>
      <c r="B7" s="44"/>
      <c r="C7" s="44"/>
      <c r="D7" s="44"/>
      <c r="E7" s="44"/>
      <c r="F7" s="56"/>
      <c r="G7" s="57"/>
    </row>
    <row r="8" spans="1:7" s="84" customFormat="1" ht="24.75" customHeight="1" thickBot="1" x14ac:dyDescent="0.3">
      <c r="A8" s="83"/>
      <c r="B8" s="59"/>
      <c r="C8" s="89"/>
      <c r="D8" s="63"/>
      <c r="E8" s="63"/>
      <c r="F8" s="63"/>
      <c r="G8" s="68"/>
    </row>
    <row r="9" spans="1:7" s="84" customFormat="1" ht="19.5" customHeight="1" thickBot="1" x14ac:dyDescent="0.3">
      <c r="A9" s="54"/>
      <c r="B9" s="58"/>
      <c r="C9" s="64"/>
      <c r="D9" s="64"/>
      <c r="E9" s="64"/>
      <c r="F9" s="63"/>
      <c r="G9" s="68"/>
    </row>
    <row r="10" spans="1:7" s="84" customFormat="1" ht="33.75" customHeight="1" thickBot="1" x14ac:dyDescent="0.3">
      <c r="A10" s="54"/>
      <c r="B10" s="46"/>
      <c r="C10" s="63"/>
      <c r="D10" s="63"/>
      <c r="E10" s="63"/>
      <c r="F10" s="63"/>
      <c r="G10" s="68"/>
    </row>
    <row r="11" spans="1:7" s="84" customFormat="1" ht="31.5" customHeight="1" thickBot="1" x14ac:dyDescent="0.3">
      <c r="A11" s="54"/>
      <c r="B11" s="46"/>
      <c r="C11" s="63"/>
      <c r="D11" s="63"/>
      <c r="E11" s="63"/>
      <c r="F11" s="63"/>
      <c r="G11" s="68"/>
    </row>
    <row r="12" spans="1:7" s="69" customFormat="1" ht="30.75" customHeight="1" thickBot="1" x14ac:dyDescent="0.3">
      <c r="A12" s="55"/>
      <c r="B12" s="47"/>
      <c r="C12" s="85"/>
      <c r="D12" s="65"/>
      <c r="E12" s="65"/>
      <c r="F12" s="63"/>
      <c r="G12" s="68"/>
    </row>
    <row r="13" spans="1:7" s="84" customFormat="1" ht="31.5" customHeight="1" thickBot="1" x14ac:dyDescent="0.3">
      <c r="A13" s="54"/>
      <c r="B13" s="46"/>
      <c r="C13" s="64"/>
      <c r="D13" s="64"/>
      <c r="E13" s="64"/>
      <c r="F13" s="63"/>
      <c r="G13" s="68"/>
    </row>
    <row r="14" spans="1:7" ht="19.5" customHeight="1" thickBot="1" x14ac:dyDescent="0.3">
      <c r="A14" s="54"/>
      <c r="B14" s="47"/>
      <c r="C14" s="86"/>
      <c r="D14" s="66"/>
      <c r="E14" s="66"/>
      <c r="F14" s="63"/>
      <c r="G14" s="68"/>
    </row>
    <row r="15" spans="1:7" s="69" customFormat="1" ht="66.75" customHeight="1" thickBot="1" x14ac:dyDescent="0.3">
      <c r="A15" s="55"/>
      <c r="B15" s="47"/>
      <c r="C15" s="94"/>
      <c r="D15" s="66"/>
      <c r="E15" s="66"/>
      <c r="F15" s="63"/>
      <c r="G15" s="68"/>
    </row>
    <row r="16" spans="1:7" s="69" customFormat="1" ht="48.75" customHeight="1" thickBot="1" x14ac:dyDescent="0.3">
      <c r="A16" s="55"/>
      <c r="B16" s="47"/>
      <c r="C16" s="67"/>
      <c r="D16" s="67"/>
      <c r="E16" s="67"/>
      <c r="F16" s="63"/>
      <c r="G16" s="68"/>
    </row>
    <row r="17" spans="1:7" s="69" customFormat="1" ht="61.5" customHeight="1" thickBot="1" x14ac:dyDescent="0.3">
      <c r="A17" s="98"/>
      <c r="B17" s="96"/>
      <c r="C17" s="67"/>
      <c r="D17" s="67"/>
      <c r="E17" s="67"/>
      <c r="F17" s="63"/>
      <c r="G17" s="68"/>
    </row>
    <row r="18" spans="1:7" s="69" customFormat="1" ht="82.5" customHeight="1" thickBot="1" x14ac:dyDescent="0.3">
      <c r="A18" s="112"/>
      <c r="B18" s="99"/>
      <c r="C18" s="100"/>
      <c r="D18" s="100"/>
      <c r="E18" s="100"/>
      <c r="F18" s="63"/>
      <c r="G18" s="68"/>
    </row>
    <row r="19" spans="1:7" s="69" customFormat="1" ht="82.5" customHeight="1" thickBot="1" x14ac:dyDescent="0.3">
      <c r="A19" s="98"/>
      <c r="B19" s="101"/>
      <c r="C19" s="67"/>
      <c r="D19" s="67"/>
      <c r="E19" s="67"/>
      <c r="F19" s="63"/>
      <c r="G19" s="68"/>
    </row>
    <row r="20" spans="1:7" s="84" customFormat="1" ht="32.25" customHeight="1" thickBot="1" x14ac:dyDescent="0.3">
      <c r="A20" s="54"/>
      <c r="B20" s="48"/>
      <c r="C20" s="97"/>
      <c r="D20" s="97"/>
      <c r="E20" s="97"/>
      <c r="F20" s="63"/>
      <c r="G20" s="68"/>
    </row>
    <row r="21" spans="1:7" ht="17.25" customHeight="1" thickBot="1" x14ac:dyDescent="0.3">
      <c r="A21" s="45"/>
      <c r="B21" s="49"/>
      <c r="C21" s="86"/>
      <c r="D21" s="65"/>
      <c r="E21" s="65"/>
      <c r="F21" s="63"/>
      <c r="G21" s="68"/>
    </row>
    <row r="22" spans="1:7" s="84" customFormat="1" ht="69" customHeight="1" thickBot="1" x14ac:dyDescent="0.3">
      <c r="A22" s="54"/>
      <c r="B22" s="48"/>
      <c r="C22" s="63"/>
      <c r="D22" s="63"/>
      <c r="E22" s="63"/>
      <c r="F22" s="63"/>
      <c r="G22" s="68"/>
    </row>
    <row r="23" spans="1:7" ht="20.25" customHeight="1" thickBot="1" x14ac:dyDescent="0.3">
      <c r="A23" s="45"/>
      <c r="B23" s="49"/>
      <c r="C23" s="86"/>
      <c r="D23" s="66"/>
      <c r="E23" s="66"/>
      <c r="F23" s="63"/>
      <c r="G23" s="68"/>
    </row>
    <row r="24" spans="1:7" s="73" customFormat="1" ht="81" customHeight="1" thickBot="1" x14ac:dyDescent="0.3">
      <c r="A24" s="70"/>
      <c r="B24" s="71"/>
      <c r="C24" s="72"/>
      <c r="D24" s="72"/>
      <c r="E24" s="72"/>
      <c r="F24" s="63"/>
      <c r="G24" s="68"/>
    </row>
    <row r="25" spans="1:7" ht="18.75" customHeight="1" thickBot="1" x14ac:dyDescent="0.3">
      <c r="A25" s="45"/>
      <c r="B25" s="49"/>
      <c r="C25" s="67"/>
      <c r="D25" s="67"/>
      <c r="E25" s="67"/>
      <c r="F25" s="63"/>
      <c r="G25" s="68"/>
    </row>
    <row r="26" spans="1:7" s="75" customFormat="1" ht="48" customHeight="1" thickBot="1" x14ac:dyDescent="0.3">
      <c r="A26" s="81"/>
      <c r="B26" s="49"/>
      <c r="C26" s="74"/>
      <c r="D26" s="74"/>
      <c r="E26" s="74"/>
      <c r="F26" s="63"/>
      <c r="G26" s="68"/>
    </row>
    <row r="27" spans="1:7" s="75" customFormat="1" ht="30" customHeight="1" thickBot="1" x14ac:dyDescent="0.3">
      <c r="A27" s="81"/>
      <c r="B27" s="49"/>
      <c r="C27" s="74"/>
      <c r="D27" s="74"/>
      <c r="E27" s="74"/>
      <c r="F27" s="63"/>
      <c r="G27" s="68"/>
    </row>
    <row r="28" spans="1:7" s="75" customFormat="1" ht="42" customHeight="1" thickBot="1" x14ac:dyDescent="0.3">
      <c r="A28" s="81"/>
      <c r="B28" s="49"/>
      <c r="C28" s="87"/>
      <c r="D28" s="74"/>
      <c r="E28" s="74"/>
      <c r="F28" s="63"/>
      <c r="G28" s="68"/>
    </row>
    <row r="29" spans="1:7" s="73" customFormat="1" ht="81.75" customHeight="1" thickBot="1" x14ac:dyDescent="0.3">
      <c r="A29" s="70"/>
      <c r="B29" s="71"/>
      <c r="C29" s="72"/>
      <c r="D29" s="72"/>
      <c r="E29" s="72"/>
      <c r="F29" s="63"/>
      <c r="G29" s="68"/>
    </row>
    <row r="30" spans="1:7" ht="19.5" customHeight="1" thickBot="1" x14ac:dyDescent="0.3">
      <c r="A30" s="45"/>
      <c r="B30" s="49"/>
      <c r="C30" s="86"/>
      <c r="D30" s="67"/>
      <c r="E30" s="67"/>
      <c r="F30" s="63"/>
      <c r="G30" s="68"/>
    </row>
    <row r="31" spans="1:7" s="75" customFormat="1" ht="32.25" customHeight="1" thickBot="1" x14ac:dyDescent="0.3">
      <c r="A31" s="81"/>
      <c r="B31" s="49"/>
      <c r="C31" s="88"/>
      <c r="D31" s="74"/>
      <c r="E31" s="74"/>
      <c r="F31" s="63"/>
      <c r="G31" s="68"/>
    </row>
    <row r="32" spans="1:7" s="75" customFormat="1" ht="30.75" customHeight="1" thickBot="1" x14ac:dyDescent="0.3">
      <c r="A32" s="81"/>
      <c r="B32" s="49"/>
      <c r="C32" s="88"/>
      <c r="D32" s="74"/>
      <c r="E32" s="74"/>
      <c r="F32" s="63"/>
      <c r="G32" s="68"/>
    </row>
    <row r="33" spans="1:7" s="75" customFormat="1" ht="78" customHeight="1" thickBot="1" x14ac:dyDescent="0.3">
      <c r="A33" s="81"/>
      <c r="B33" s="49"/>
      <c r="C33" s="88"/>
      <c r="D33" s="74"/>
      <c r="E33" s="74"/>
      <c r="F33" s="63"/>
      <c r="G33" s="68"/>
    </row>
    <row r="34" spans="1:7" s="75" customFormat="1" ht="82.5" customHeight="1" thickBot="1" x14ac:dyDescent="0.3">
      <c r="A34" s="81"/>
      <c r="B34" s="49"/>
      <c r="C34" s="88"/>
      <c r="D34" s="74"/>
      <c r="E34" s="74"/>
      <c r="F34" s="63"/>
      <c r="G34" s="68"/>
    </row>
    <row r="35" spans="1:7" s="75" customFormat="1" ht="78.75" customHeight="1" thickBot="1" x14ac:dyDescent="0.3">
      <c r="A35" s="81"/>
      <c r="B35" s="49"/>
      <c r="C35" s="88"/>
      <c r="D35" s="74"/>
      <c r="E35" s="74"/>
      <c r="F35" s="63"/>
      <c r="G35" s="68"/>
    </row>
    <row r="36" spans="1:7" s="75" customFormat="1" ht="83.25" customHeight="1" thickBot="1" x14ac:dyDescent="0.3">
      <c r="A36" s="81"/>
      <c r="B36" s="49"/>
      <c r="C36" s="88"/>
      <c r="D36" s="74"/>
      <c r="E36" s="74"/>
      <c r="F36" s="63"/>
      <c r="G36" s="68"/>
    </row>
    <row r="37" spans="1:7" s="75" customFormat="1" ht="67.5" customHeight="1" thickBot="1" x14ac:dyDescent="0.3">
      <c r="A37" s="81"/>
      <c r="B37" s="49"/>
      <c r="C37" s="88"/>
      <c r="D37" s="74"/>
      <c r="E37" s="74"/>
      <c r="F37" s="63"/>
      <c r="G37" s="68"/>
    </row>
    <row r="38" spans="1:7" s="75" customFormat="1" ht="78.75" customHeight="1" thickBot="1" x14ac:dyDescent="0.3">
      <c r="A38" s="81"/>
      <c r="B38" s="49"/>
      <c r="C38" s="88"/>
      <c r="D38" s="74"/>
      <c r="E38" s="74"/>
      <c r="F38" s="63"/>
      <c r="G38" s="68"/>
    </row>
    <row r="39" spans="1:7" s="75" customFormat="1" ht="52.5" customHeight="1" thickBot="1" x14ac:dyDescent="0.3">
      <c r="A39" s="81"/>
      <c r="B39" s="156"/>
      <c r="C39" s="88"/>
      <c r="D39" s="74"/>
      <c r="E39" s="74"/>
      <c r="F39" s="63"/>
      <c r="G39" s="68"/>
    </row>
    <row r="40" spans="1:7" s="75" customFormat="1" ht="2.25" hidden="1" customHeight="1" x14ac:dyDescent="0.25">
      <c r="A40" s="76"/>
      <c r="B40" s="157"/>
      <c r="C40" s="88"/>
      <c r="D40" s="74"/>
      <c r="E40" s="74"/>
      <c r="F40" s="63"/>
      <c r="G40" s="68"/>
    </row>
    <row r="41" spans="1:7" s="75" customFormat="1" ht="69.75" customHeight="1" thickBot="1" x14ac:dyDescent="0.3">
      <c r="A41" s="158"/>
      <c r="B41" s="51"/>
      <c r="C41" s="88"/>
      <c r="D41" s="74"/>
      <c r="E41" s="74"/>
      <c r="F41" s="63"/>
      <c r="G41" s="68"/>
    </row>
    <row r="42" spans="1:7" ht="0.75" hidden="1" customHeight="1" thickBot="1" x14ac:dyDescent="0.3">
      <c r="A42" s="159"/>
      <c r="B42" s="50"/>
      <c r="C42" s="86"/>
      <c r="D42" s="67"/>
      <c r="E42" s="67"/>
      <c r="F42" s="63"/>
      <c r="G42" s="68"/>
    </row>
    <row r="43" spans="1:7" s="69" customFormat="1" ht="101.25" customHeight="1" thickBot="1" x14ac:dyDescent="0.3">
      <c r="A43" s="60"/>
      <c r="B43" s="50"/>
      <c r="C43" s="90"/>
      <c r="D43" s="72"/>
      <c r="E43" s="72"/>
      <c r="F43" s="63"/>
      <c r="G43" s="68"/>
    </row>
    <row r="44" spans="1:7" s="91" customFormat="1" ht="97.5" customHeight="1" thickBot="1" x14ac:dyDescent="0.3">
      <c r="A44" s="60"/>
      <c r="B44" s="50"/>
      <c r="C44" s="90"/>
      <c r="D44" s="72"/>
      <c r="E44" s="72"/>
      <c r="F44" s="63"/>
      <c r="G44" s="68"/>
    </row>
    <row r="45" spans="1:7" s="93" customFormat="1" ht="98.25" customHeight="1" thickBot="1" x14ac:dyDescent="0.3">
      <c r="A45" s="82"/>
      <c r="B45" s="71"/>
      <c r="C45" s="90"/>
      <c r="D45" s="72"/>
      <c r="E45" s="72"/>
      <c r="F45" s="63"/>
      <c r="G45" s="68"/>
    </row>
    <row r="46" spans="1:7" s="93" customFormat="1" ht="120" customHeight="1" thickBot="1" x14ac:dyDescent="0.3">
      <c r="A46" s="82"/>
      <c r="B46" s="71"/>
      <c r="C46" s="90"/>
      <c r="D46" s="72"/>
      <c r="E46" s="72"/>
      <c r="F46" s="63"/>
      <c r="G46" s="68"/>
    </row>
    <row r="47" spans="1:7" s="93" customFormat="1" ht="82.5" customHeight="1" thickBot="1" x14ac:dyDescent="0.3">
      <c r="A47" s="82"/>
      <c r="B47" s="92"/>
      <c r="C47" s="90"/>
      <c r="D47" s="72"/>
      <c r="E47" s="72"/>
      <c r="F47" s="63"/>
      <c r="G47" s="68"/>
    </row>
    <row r="48" spans="1:7" s="73" customFormat="1" ht="91.5" customHeight="1" thickBot="1" x14ac:dyDescent="0.3">
      <c r="A48" s="77"/>
      <c r="B48" s="104"/>
      <c r="C48" s="90"/>
      <c r="D48" s="72"/>
      <c r="E48" s="72"/>
      <c r="F48" s="63"/>
      <c r="G48" s="68"/>
    </row>
    <row r="49" spans="1:7" s="73" customFormat="1" ht="91.5" customHeight="1" thickBot="1" x14ac:dyDescent="0.3">
      <c r="A49" s="103"/>
      <c r="B49" s="105"/>
      <c r="C49" s="90"/>
      <c r="D49" s="72"/>
      <c r="E49" s="72"/>
      <c r="F49" s="63"/>
      <c r="G49" s="68"/>
    </row>
    <row r="50" spans="1:7" s="73" customFormat="1" ht="112.5" customHeight="1" thickBot="1" x14ac:dyDescent="0.3">
      <c r="A50" s="106"/>
      <c r="B50" s="102"/>
      <c r="C50" s="90"/>
      <c r="D50" s="72"/>
      <c r="E50" s="72"/>
      <c r="F50" s="63"/>
      <c r="G50" s="68"/>
    </row>
    <row r="51" spans="1:7" s="73" customFormat="1" ht="112.5" customHeight="1" thickBot="1" x14ac:dyDescent="0.3">
      <c r="A51" s="107"/>
      <c r="B51" s="105"/>
      <c r="C51" s="90"/>
      <c r="D51" s="72"/>
      <c r="E51" s="72"/>
      <c r="F51" s="63"/>
      <c r="G51" s="68"/>
    </row>
    <row r="52" spans="1:7" s="73" customFormat="1" ht="138" customHeight="1" thickBot="1" x14ac:dyDescent="0.3">
      <c r="A52" s="107"/>
      <c r="B52" s="105"/>
      <c r="C52" s="90"/>
      <c r="D52" s="72"/>
      <c r="E52" s="72"/>
      <c r="F52" s="63"/>
      <c r="G52" s="68"/>
    </row>
    <row r="53" spans="1:7" s="73" customFormat="1" ht="109.5" customHeight="1" thickBot="1" x14ac:dyDescent="0.3">
      <c r="A53" s="108"/>
      <c r="B53" s="102"/>
      <c r="C53" s="90"/>
      <c r="D53" s="72"/>
      <c r="E53" s="72"/>
      <c r="F53" s="63"/>
      <c r="G53" s="68"/>
    </row>
    <row r="54" spans="1:7" s="73" customFormat="1" ht="114.75" customHeight="1" thickBot="1" x14ac:dyDescent="0.3">
      <c r="A54" s="108"/>
      <c r="B54" s="109"/>
      <c r="C54" s="90"/>
      <c r="D54" s="72"/>
      <c r="E54" s="72"/>
      <c r="F54" s="63"/>
      <c r="G54" s="68"/>
    </row>
    <row r="55" spans="1:7" s="73" customFormat="1" ht="120" customHeight="1" thickBot="1" x14ac:dyDescent="0.3">
      <c r="A55" s="108"/>
      <c r="B55" s="105"/>
      <c r="C55" s="90"/>
      <c r="D55" s="72"/>
      <c r="E55" s="72"/>
      <c r="F55" s="63"/>
      <c r="G55" s="68"/>
    </row>
    <row r="56" spans="1:7" s="73" customFormat="1" ht="96" customHeight="1" thickBot="1" x14ac:dyDescent="0.3">
      <c r="A56" s="108"/>
      <c r="B56" s="105"/>
      <c r="C56" s="90"/>
      <c r="D56" s="72"/>
      <c r="E56" s="72"/>
      <c r="F56" s="63"/>
      <c r="G56" s="68"/>
    </row>
    <row r="57" spans="1:7" s="73" customFormat="1" ht="96" customHeight="1" thickBot="1" x14ac:dyDescent="0.3">
      <c r="A57" s="107"/>
      <c r="B57" s="105"/>
      <c r="C57" s="90"/>
      <c r="D57" s="72"/>
      <c r="E57" s="72"/>
      <c r="F57" s="63"/>
      <c r="G57" s="68"/>
    </row>
    <row r="58" spans="1:7" s="73" customFormat="1" ht="112.5" customHeight="1" thickBot="1" x14ac:dyDescent="0.3">
      <c r="A58" s="77"/>
      <c r="B58" s="160"/>
      <c r="C58" s="90"/>
      <c r="D58" s="72"/>
      <c r="E58" s="72"/>
      <c r="F58" s="63"/>
      <c r="G58" s="68"/>
    </row>
    <row r="59" spans="1:7" s="73" customFormat="1" ht="2.25" hidden="1" customHeight="1" thickBot="1" x14ac:dyDescent="0.3">
      <c r="A59" s="162"/>
      <c r="B59" s="161"/>
      <c r="C59" s="90"/>
      <c r="D59" s="72"/>
      <c r="E59" s="72"/>
      <c r="F59" s="63"/>
      <c r="G59" s="68"/>
    </row>
    <row r="60" spans="1:7" s="73" customFormat="1" ht="138" customHeight="1" thickBot="1" x14ac:dyDescent="0.3">
      <c r="A60" s="163"/>
      <c r="B60" s="78"/>
      <c r="C60" s="90"/>
      <c r="D60" s="72"/>
      <c r="E60" s="72"/>
      <c r="F60" s="63"/>
      <c r="G60" s="68"/>
    </row>
    <row r="61" spans="1:7" s="73" customFormat="1" ht="84" customHeight="1" thickBot="1" x14ac:dyDescent="0.3">
      <c r="A61" s="77"/>
      <c r="B61" s="104"/>
      <c r="C61" s="90"/>
      <c r="D61" s="72"/>
      <c r="E61" s="72"/>
      <c r="F61" s="63"/>
      <c r="G61" s="68"/>
    </row>
    <row r="62" spans="1:7" s="73" customFormat="1" ht="80.25" customHeight="1" thickBot="1" x14ac:dyDescent="0.3">
      <c r="A62" s="103"/>
      <c r="B62" s="105"/>
      <c r="C62" s="110"/>
      <c r="D62" s="72"/>
      <c r="E62" s="72"/>
      <c r="F62" s="63"/>
      <c r="G62" s="68"/>
    </row>
    <row r="63" spans="1:7" s="73" customFormat="1" ht="1.5" hidden="1" customHeight="1" thickBot="1" x14ac:dyDescent="0.3">
      <c r="A63" s="77"/>
      <c r="B63" s="71"/>
      <c r="C63" s="90"/>
      <c r="D63" s="72"/>
      <c r="E63" s="72"/>
      <c r="F63" s="63"/>
      <c r="G63" s="68"/>
    </row>
    <row r="64" spans="1:7" s="69" customFormat="1" ht="0.75" customHeight="1" thickBot="1" x14ac:dyDescent="0.3">
      <c r="A64" s="60"/>
      <c r="B64" s="50"/>
      <c r="C64" s="90"/>
      <c r="D64" s="72"/>
      <c r="E64" s="72"/>
      <c r="F64" s="63"/>
      <c r="G64" s="68"/>
    </row>
    <row r="65" spans="1:7" s="69" customFormat="1" ht="53.25" customHeight="1" thickBot="1" x14ac:dyDescent="0.3">
      <c r="A65" s="60"/>
      <c r="B65" s="50"/>
      <c r="C65" s="90"/>
      <c r="D65" s="72"/>
      <c r="E65" s="72"/>
      <c r="F65" s="63"/>
      <c r="G65" s="68"/>
    </row>
    <row r="66" spans="1:7" s="84" customFormat="1" ht="28.5" customHeight="1" thickBot="1" x14ac:dyDescent="0.3">
      <c r="A66" s="45"/>
      <c r="B66" s="48"/>
      <c r="C66" s="64"/>
      <c r="D66" s="64"/>
      <c r="E66" s="64"/>
      <c r="F66" s="63"/>
      <c r="G66" s="68"/>
    </row>
    <row r="67" spans="1:7" s="69" customFormat="1" ht="84" customHeight="1" thickBot="1" x14ac:dyDescent="0.3">
      <c r="A67" s="60"/>
      <c r="B67" s="50"/>
      <c r="C67" s="90"/>
      <c r="D67" s="66"/>
      <c r="E67" s="66"/>
      <c r="F67" s="63"/>
      <c r="G67" s="68"/>
    </row>
    <row r="68" spans="1:7" s="69" customFormat="1" ht="144" customHeight="1" thickBot="1" x14ac:dyDescent="0.3">
      <c r="A68" s="60"/>
      <c r="B68" s="50"/>
      <c r="C68" s="90"/>
      <c r="D68" s="66"/>
      <c r="E68" s="66"/>
      <c r="F68" s="63"/>
      <c r="G68" s="68"/>
    </row>
    <row r="69" spans="1:7" s="69" customFormat="1" ht="99" customHeight="1" thickBot="1" x14ac:dyDescent="0.3">
      <c r="A69" s="60"/>
      <c r="B69" s="50"/>
      <c r="C69" s="90"/>
      <c r="D69" s="66"/>
      <c r="E69" s="66"/>
      <c r="F69" s="63"/>
      <c r="G69" s="68"/>
    </row>
    <row r="70" spans="1:7" s="69" customFormat="1" ht="99" customHeight="1" thickBot="1" x14ac:dyDescent="0.3">
      <c r="A70" s="60"/>
      <c r="B70" s="50"/>
      <c r="C70" s="90"/>
      <c r="D70" s="66"/>
      <c r="E70" s="66"/>
      <c r="F70" s="63"/>
      <c r="G70" s="68"/>
    </row>
    <row r="71" spans="1:7" s="69" customFormat="1" ht="48.75" customHeight="1" thickBot="1" x14ac:dyDescent="0.3">
      <c r="A71" s="55"/>
      <c r="B71" s="50"/>
      <c r="C71" s="90"/>
      <c r="D71" s="67"/>
      <c r="E71" s="67"/>
      <c r="F71" s="63"/>
      <c r="G71" s="68"/>
    </row>
    <row r="72" spans="1:7" s="69" customFormat="1" ht="63" customHeight="1" thickBot="1" x14ac:dyDescent="0.3">
      <c r="A72" s="55"/>
      <c r="B72" s="50"/>
      <c r="C72" s="90"/>
      <c r="D72" s="67"/>
      <c r="E72" s="67"/>
      <c r="F72" s="63"/>
      <c r="G72" s="68"/>
    </row>
    <row r="73" spans="1:7" s="69" customFormat="1" ht="63" customHeight="1" thickBot="1" x14ac:dyDescent="0.3">
      <c r="A73" s="55"/>
      <c r="B73" s="50"/>
      <c r="C73" s="90"/>
      <c r="D73" s="67"/>
      <c r="E73" s="67"/>
      <c r="F73" s="63"/>
      <c r="G73" s="68"/>
    </row>
    <row r="74" spans="1:7" s="69" customFormat="1" ht="45" customHeight="1" thickBot="1" x14ac:dyDescent="0.3">
      <c r="A74" s="55"/>
      <c r="B74" s="50"/>
      <c r="C74" s="111"/>
      <c r="D74" s="95"/>
      <c r="E74" s="95"/>
      <c r="F74" s="63"/>
      <c r="G74" s="68"/>
    </row>
    <row r="75" spans="1:7" s="84" customFormat="1" ht="27.75" customHeight="1" thickBot="1" x14ac:dyDescent="0.3">
      <c r="A75" s="54"/>
      <c r="B75" s="46"/>
      <c r="C75" s="64"/>
      <c r="D75" s="64"/>
      <c r="E75" s="64"/>
      <c r="F75" s="63"/>
      <c r="G75" s="68"/>
    </row>
    <row r="76" spans="1:7" s="69" customFormat="1" ht="38.25" customHeight="1" thickBot="1" x14ac:dyDescent="0.3">
      <c r="A76" s="55"/>
      <c r="B76" s="47"/>
      <c r="C76" s="90"/>
      <c r="D76" s="65"/>
      <c r="E76" s="65"/>
      <c r="F76" s="63"/>
      <c r="G76" s="68"/>
    </row>
    <row r="77" spans="1:7" s="84" customFormat="1" ht="25.5" customHeight="1" thickBot="1" x14ac:dyDescent="0.3">
      <c r="A77" s="54"/>
      <c r="B77" s="46"/>
      <c r="C77" s="64"/>
      <c r="D77" s="64"/>
      <c r="E77" s="64"/>
      <c r="F77" s="63"/>
      <c r="G77" s="68"/>
    </row>
    <row r="78" spans="1:7" ht="15.75" x14ac:dyDescent="0.25">
      <c r="A78" s="21"/>
      <c r="B78" s="23"/>
      <c r="C78" s="23"/>
      <c r="D78" s="23"/>
      <c r="E78" s="23"/>
      <c r="F78" s="23"/>
      <c r="G78" s="23"/>
    </row>
    <row r="79" spans="1:7" ht="15.75" x14ac:dyDescent="0.25">
      <c r="A79" s="22"/>
    </row>
    <row r="80" spans="1:7" ht="18.75" x14ac:dyDescent="0.3">
      <c r="A80" s="171"/>
      <c r="B80" s="171"/>
      <c r="C80" s="79"/>
      <c r="D80" s="79"/>
      <c r="E80" s="79"/>
    </row>
    <row r="81" spans="1:7" ht="18.75" x14ac:dyDescent="0.3">
      <c r="A81" s="171"/>
      <c r="B81" s="171"/>
      <c r="C81" s="153"/>
      <c r="D81" s="153"/>
      <c r="E81" s="153"/>
      <c r="F81" s="153"/>
      <c r="G81" s="153"/>
    </row>
    <row r="82" spans="1:7" ht="15.75" x14ac:dyDescent="0.25">
      <c r="A82" s="52"/>
      <c r="B82" s="53"/>
    </row>
    <row r="83" spans="1:7" x14ac:dyDescent="0.25">
      <c r="A83" s="169"/>
      <c r="B83" s="169"/>
    </row>
    <row r="84" spans="1:7" x14ac:dyDescent="0.25">
      <c r="A84" s="169"/>
      <c r="B84" s="169"/>
      <c r="C84" s="170"/>
      <c r="D84" s="170"/>
      <c r="E84" s="170"/>
    </row>
  </sheetData>
  <mergeCells count="19">
    <mergeCell ref="A83:B83"/>
    <mergeCell ref="A84:B84"/>
    <mergeCell ref="C81:E81"/>
    <mergeCell ref="C84:E84"/>
    <mergeCell ref="A80:B80"/>
    <mergeCell ref="A81:B81"/>
    <mergeCell ref="F1:G1"/>
    <mergeCell ref="F81:G81"/>
    <mergeCell ref="F5:G5"/>
    <mergeCell ref="B39:B40"/>
    <mergeCell ref="A41:A42"/>
    <mergeCell ref="B58:B59"/>
    <mergeCell ref="A59:A60"/>
    <mergeCell ref="A5:A6"/>
    <mergeCell ref="B5:B6"/>
    <mergeCell ref="C5:C6"/>
    <mergeCell ref="E5:E6"/>
    <mergeCell ref="A2:G2"/>
    <mergeCell ref="D5:D6"/>
  </mergeCells>
  <pageMargins left="1.299212598425197" right="0.11811023622047245" top="0.15748031496062992" bottom="0.15748031496062992" header="0.31496062992125984" footer="0.31496062992125984"/>
  <pageSetup paperSize="9" scale="7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C10" sqref="C10"/>
    </sheetView>
  </sheetViews>
  <sheetFormatPr defaultRowHeight="15" x14ac:dyDescent="0.25"/>
  <cols>
    <col min="1" max="1" width="21.7109375" customWidth="1"/>
    <col min="2" max="2" width="47" customWidth="1"/>
    <col min="3" max="3" width="22.28515625" customWidth="1"/>
    <col min="4" max="4" width="18.7109375" customWidth="1"/>
    <col min="5" max="5" width="13.7109375" customWidth="1"/>
    <col min="6" max="6" width="20.28515625" customWidth="1"/>
  </cols>
  <sheetData>
    <row r="1" spans="1:6" ht="18.75" customHeight="1" x14ac:dyDescent="0.25">
      <c r="A1" s="23"/>
      <c r="B1" s="23"/>
      <c r="C1" s="23"/>
      <c r="D1" s="23"/>
      <c r="E1" s="80" t="s">
        <v>91</v>
      </c>
    </row>
    <row r="2" spans="1:6" ht="33" customHeight="1" x14ac:dyDescent="0.3">
      <c r="A2" s="173" t="s">
        <v>88</v>
      </c>
      <c r="B2" s="173"/>
      <c r="C2" s="173"/>
      <c r="D2" s="173"/>
      <c r="E2" s="173"/>
      <c r="F2" s="173"/>
    </row>
    <row r="3" spans="1:6" ht="18.75" customHeight="1" x14ac:dyDescent="0.25">
      <c r="A3" s="23"/>
      <c r="B3" s="23"/>
      <c r="C3" s="23"/>
      <c r="D3" s="23"/>
      <c r="F3" s="139" t="s">
        <v>92</v>
      </c>
    </row>
    <row r="4" spans="1:6" s="84" customFormat="1" ht="73.5" customHeight="1" x14ac:dyDescent="0.25">
      <c r="A4" s="174" t="s">
        <v>73</v>
      </c>
      <c r="B4" s="174" t="s">
        <v>77</v>
      </c>
      <c r="C4" s="177" t="s">
        <v>93</v>
      </c>
      <c r="D4" s="177" t="s">
        <v>86</v>
      </c>
      <c r="E4" s="180" t="s">
        <v>94</v>
      </c>
      <c r="F4" s="181"/>
    </row>
    <row r="5" spans="1:6" s="84" customFormat="1" ht="6" customHeight="1" x14ac:dyDescent="0.25">
      <c r="A5" s="175"/>
      <c r="B5" s="175"/>
      <c r="C5" s="178"/>
      <c r="D5" s="178"/>
      <c r="E5" s="182"/>
      <c r="F5" s="183"/>
    </row>
    <row r="6" spans="1:6" s="84" customFormat="1" ht="14.25" customHeight="1" x14ac:dyDescent="0.25">
      <c r="A6" s="176"/>
      <c r="B6" s="176"/>
      <c r="C6" s="179"/>
      <c r="D6" s="179"/>
      <c r="E6" s="125" t="s">
        <v>79</v>
      </c>
      <c r="F6" s="125" t="s">
        <v>78</v>
      </c>
    </row>
    <row r="7" spans="1:6" s="128" customFormat="1" ht="11.25" customHeight="1" x14ac:dyDescent="0.2">
      <c r="A7" s="126">
        <v>1</v>
      </c>
      <c r="B7" s="126">
        <v>2</v>
      </c>
      <c r="C7" s="126">
        <v>3</v>
      </c>
      <c r="D7" s="126">
        <v>4</v>
      </c>
      <c r="E7" s="127">
        <v>5</v>
      </c>
      <c r="F7" s="127">
        <v>6</v>
      </c>
    </row>
    <row r="8" spans="1:6" ht="26.25" customHeight="1" x14ac:dyDescent="0.25">
      <c r="A8" s="115"/>
      <c r="B8" s="116" t="s">
        <v>76</v>
      </c>
      <c r="C8" s="130">
        <v>337003.66</v>
      </c>
      <c r="D8" s="132">
        <v>337003.66</v>
      </c>
      <c r="E8" s="114">
        <f>D8/C8*100</f>
        <v>100</v>
      </c>
      <c r="F8" s="129">
        <f>D8-C8</f>
        <v>0</v>
      </c>
    </row>
    <row r="9" spans="1:6" ht="21.75" customHeight="1" x14ac:dyDescent="0.25">
      <c r="A9" s="121" t="s">
        <v>0</v>
      </c>
      <c r="B9" s="118" t="s">
        <v>1</v>
      </c>
      <c r="C9" s="137">
        <f>C10+C18+C19</f>
        <v>981062.63464000006</v>
      </c>
      <c r="D9" s="132">
        <f>D10+D18+D19+D11</f>
        <v>980270.91732000001</v>
      </c>
      <c r="E9" s="114">
        <f>D9/C9*100</f>
        <v>99.919300023051989</v>
      </c>
      <c r="F9" s="137">
        <f>D9-C9</f>
        <v>-791.71732000005431</v>
      </c>
    </row>
    <row r="10" spans="1:6" ht="42.75" customHeight="1" x14ac:dyDescent="0.25">
      <c r="A10" s="122" t="s">
        <v>2</v>
      </c>
      <c r="B10" s="118" t="s">
        <v>3</v>
      </c>
      <c r="C10" s="184">
        <f>C12+C16+C17+C11</f>
        <v>981062.63464000006</v>
      </c>
      <c r="D10" s="133">
        <f>D12+D16+D17</f>
        <v>986536.15110999998</v>
      </c>
      <c r="E10" s="114">
        <f>D10/C10*100</f>
        <v>100.55791712748375</v>
      </c>
      <c r="F10" s="129">
        <f>D10-C10</f>
        <v>5473.516469999915</v>
      </c>
    </row>
    <row r="11" spans="1:6" ht="45.75" customHeight="1" x14ac:dyDescent="0.25">
      <c r="A11" s="122" t="s">
        <v>4</v>
      </c>
      <c r="B11" s="118" t="s">
        <v>90</v>
      </c>
      <c r="C11" s="130">
        <v>5128</v>
      </c>
      <c r="D11" s="132">
        <v>5128</v>
      </c>
      <c r="E11" s="114"/>
      <c r="F11" s="129"/>
    </row>
    <row r="12" spans="1:6" ht="63" customHeight="1" x14ac:dyDescent="0.25">
      <c r="A12" s="122" t="s">
        <v>75</v>
      </c>
      <c r="B12" s="119" t="s">
        <v>80</v>
      </c>
      <c r="C12" s="130">
        <v>218731.82</v>
      </c>
      <c r="D12" s="132">
        <f>D13+D14+D15</f>
        <v>229264.2</v>
      </c>
      <c r="E12" s="114">
        <f>D12/C12*100</f>
        <v>104.81520247031273</v>
      </c>
      <c r="F12" s="137">
        <f t="shared" ref="F12:F20" si="0">D12-C12</f>
        <v>10532.380000000005</v>
      </c>
    </row>
    <row r="13" spans="1:6" s="75" customFormat="1" ht="103.5" customHeight="1" x14ac:dyDescent="0.25">
      <c r="A13" s="123" t="s">
        <v>83</v>
      </c>
      <c r="B13" s="120" t="s">
        <v>84</v>
      </c>
      <c r="C13" s="131">
        <v>218731.82</v>
      </c>
      <c r="D13" s="134">
        <v>153004.89000000001</v>
      </c>
      <c r="E13" s="135">
        <f>D13/C13*100</f>
        <v>69.950906091303949</v>
      </c>
      <c r="F13" s="136">
        <f t="shared" si="0"/>
        <v>-65726.929999999993</v>
      </c>
    </row>
    <row r="14" spans="1:6" s="75" customFormat="1" ht="39" customHeight="1" x14ac:dyDescent="0.25">
      <c r="A14" s="123" t="s">
        <v>83</v>
      </c>
      <c r="B14" s="120" t="s">
        <v>95</v>
      </c>
      <c r="C14" s="131"/>
      <c r="D14" s="134">
        <v>64585.27</v>
      </c>
      <c r="E14" s="135"/>
      <c r="F14" s="136"/>
    </row>
    <row r="15" spans="1:6" s="75" customFormat="1" ht="52.5" customHeight="1" x14ac:dyDescent="0.25">
      <c r="A15" s="123" t="s">
        <v>83</v>
      </c>
      <c r="B15" s="120" t="s">
        <v>96</v>
      </c>
      <c r="C15" s="131"/>
      <c r="D15" s="134">
        <v>11674.04</v>
      </c>
      <c r="E15" s="135"/>
      <c r="F15" s="136"/>
    </row>
    <row r="16" spans="1:6" ht="38.25" customHeight="1" x14ac:dyDescent="0.25">
      <c r="A16" s="122" t="s">
        <v>8</v>
      </c>
      <c r="B16" s="116" t="s">
        <v>9</v>
      </c>
      <c r="C16" s="130">
        <v>413283.83</v>
      </c>
      <c r="D16" s="132">
        <v>413283.83</v>
      </c>
      <c r="E16" s="114">
        <f>D16/C16*100</f>
        <v>100</v>
      </c>
      <c r="F16" s="129">
        <f t="shared" si="0"/>
        <v>0</v>
      </c>
    </row>
    <row r="17" spans="1:8" ht="22.5" customHeight="1" x14ac:dyDescent="0.25">
      <c r="A17" s="124" t="s">
        <v>54</v>
      </c>
      <c r="B17" s="116" t="s">
        <v>55</v>
      </c>
      <c r="C17" s="137">
        <v>343918.98463999998</v>
      </c>
      <c r="D17" s="132">
        <v>343988.12111000001</v>
      </c>
      <c r="E17" s="114">
        <f>D17/C17*100</f>
        <v>100.02010254539231</v>
      </c>
      <c r="F17" s="138">
        <f t="shared" si="0"/>
        <v>69.136470000026748</v>
      </c>
    </row>
    <row r="18" spans="1:8" ht="21.75" customHeight="1" x14ac:dyDescent="0.25">
      <c r="A18" s="122" t="s">
        <v>62</v>
      </c>
      <c r="B18" s="118" t="s">
        <v>63</v>
      </c>
      <c r="C18" s="130">
        <v>0</v>
      </c>
      <c r="D18" s="132"/>
      <c r="E18" s="114">
        <v>0</v>
      </c>
      <c r="F18" s="129">
        <f t="shared" si="0"/>
        <v>0</v>
      </c>
    </row>
    <row r="19" spans="1:8" ht="66" customHeight="1" x14ac:dyDescent="0.25">
      <c r="A19" s="122" t="s">
        <v>81</v>
      </c>
      <c r="B19" s="118" t="s">
        <v>82</v>
      </c>
      <c r="C19" s="130">
        <v>0</v>
      </c>
      <c r="D19" s="132">
        <v>-11393.23379</v>
      </c>
      <c r="E19" s="114">
        <v>0</v>
      </c>
      <c r="F19" s="129">
        <f t="shared" si="0"/>
        <v>-11393.23379</v>
      </c>
    </row>
    <row r="20" spans="1:8" s="84" customFormat="1" ht="15.75" x14ac:dyDescent="0.25">
      <c r="A20" s="117"/>
      <c r="B20" s="118" t="s">
        <v>66</v>
      </c>
      <c r="C20" s="138">
        <f>C8+C9</f>
        <v>1318066.29464</v>
      </c>
      <c r="D20" s="138">
        <f>D8+D9</f>
        <v>1317274.5773199999</v>
      </c>
      <c r="E20" s="114">
        <f>D20/C20*100</f>
        <v>99.939933421921211</v>
      </c>
      <c r="F20" s="138">
        <f t="shared" si="0"/>
        <v>-791.71732000005431</v>
      </c>
    </row>
    <row r="21" spans="1:8" ht="18.75" x14ac:dyDescent="0.3">
      <c r="A21" s="113"/>
      <c r="B21" s="113"/>
      <c r="C21" s="79"/>
      <c r="D21" s="79"/>
    </row>
    <row r="22" spans="1:8" ht="18.75" x14ac:dyDescent="0.3">
      <c r="A22" s="171" t="s">
        <v>87</v>
      </c>
      <c r="B22" s="171"/>
      <c r="C22" s="172"/>
      <c r="D22" s="172"/>
      <c r="G22" s="172"/>
      <c r="H22" s="172"/>
    </row>
    <row r="23" spans="1:8" ht="18.75" x14ac:dyDescent="0.3">
      <c r="A23" s="171" t="s">
        <v>85</v>
      </c>
      <c r="B23" s="171"/>
      <c r="C23" s="172" t="s">
        <v>89</v>
      </c>
      <c r="D23" s="172"/>
      <c r="E23" s="172"/>
      <c r="F23" s="172"/>
    </row>
  </sheetData>
  <mergeCells count="11">
    <mergeCell ref="A2:F2"/>
    <mergeCell ref="B4:B6"/>
    <mergeCell ref="A4:A6"/>
    <mergeCell ref="C4:C6"/>
    <mergeCell ref="D4:D6"/>
    <mergeCell ref="E4:F5"/>
    <mergeCell ref="A23:B23"/>
    <mergeCell ref="C23:F23"/>
    <mergeCell ref="G22:H22"/>
    <mergeCell ref="C22:D22"/>
    <mergeCell ref="A22:B22"/>
  </mergeCells>
  <pageMargins left="0.31496062992125984" right="0.59055118110236227" top="0" bottom="0" header="0.31496062992125984" footer="0.31496062992125984"/>
  <pageSetup paperSize="9" scale="85"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2016-04-12T23:53:18Z</dcterms:modified>
</cp:coreProperties>
</file>